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172.16.1.10\80共有掲示板\◆　6 共有80登録データ（設計NASサーバー複写）\◆　技術資料（PQデータ）お客様提出資料\佐原ホームページ登録データ（複写）\"/>
    </mc:Choice>
  </mc:AlternateContent>
  <workbookProtection workbookAlgorithmName="SHA-512" workbookHashValue="EVhMsUFOTJxbKupnrwdtvgy0MQmqU0dNa/AS38QnUeUlUT0nw7AqDIw+rQhN431g3dU9OLfvvqvM/0aykMwItA==" workbookSaltValue="6/Da9VMPE4JSQPIiQKba9A==" workbookSpinCount="100000" lockStructure="1"/>
  <bookViews>
    <workbookView xWindow="0" yWindow="0" windowWidth="28800" windowHeight="14010" firstSheet="4" activeTab="4"/>
  </bookViews>
  <sheets>
    <sheet name="測定データ" sheetId="10" state="hidden" r:id="rId1"/>
    <sheet name="一覧表" sheetId="52220" state="hidden" r:id="rId2"/>
    <sheet name="一覧表 (2)" sheetId="52229" state="hidden" r:id="rId3"/>
    <sheet name="サイズ毎" sheetId="52222" state="hidden" r:id="rId4"/>
    <sheet name="PQ-SV068 MV91G-13" sheetId="52223" r:id="rId5"/>
  </sheets>
  <definedNames>
    <definedName name="_xlnm.Print_Area" localSheetId="4">'PQ-SV068 MV91G-13'!$A$1:$H$25</definedName>
    <definedName name="_xlnm.Print_Area" localSheetId="3">サイズ毎!$A$1:$H$19</definedName>
    <definedName name="_xlnm.Print_Area" localSheetId="1">一覧表!$A$1:$L$23</definedName>
    <definedName name="_xlnm.Print_Area" localSheetId="2">'一覧表 (2)'!$A$1:$N$45</definedName>
    <definedName name="_xlnm.Print_Area" localSheetId="0">測定データ!$A$1:$M$64</definedName>
  </definedNames>
  <calcPr calcId="162913"/>
</workbook>
</file>

<file path=xl/calcChain.xml><?xml version="1.0" encoding="utf-8"?>
<calcChain xmlns="http://schemas.openxmlformats.org/spreadsheetml/2006/main">
  <c r="K1" i="52229" l="1"/>
  <c r="A3" i="52229"/>
  <c r="B7" i="52229"/>
  <c r="C33" i="10"/>
  <c r="C7" i="52229" s="1"/>
  <c r="K33" i="10"/>
  <c r="F33" i="10" s="1"/>
  <c r="M33" i="10"/>
  <c r="O33" i="10"/>
  <c r="D33" i="10"/>
  <c r="G7" i="52229" s="1"/>
  <c r="E33" i="10"/>
  <c r="H7" i="52229" s="1"/>
  <c r="M7" i="52229" s="1"/>
  <c r="B8" i="52229"/>
  <c r="C34" i="10"/>
  <c r="C8" i="52229"/>
  <c r="K34" i="10"/>
  <c r="F34" i="10" s="1"/>
  <c r="M34" i="10"/>
  <c r="O34" i="10"/>
  <c r="D34" i="10"/>
  <c r="G8" i="52229" s="1"/>
  <c r="E34" i="10"/>
  <c r="H8" i="52229" s="1"/>
  <c r="M8" i="52229" s="1"/>
  <c r="B9" i="52229"/>
  <c r="C35" i="10"/>
  <c r="C9" i="52229" s="1"/>
  <c r="K35" i="10"/>
  <c r="M35" i="10"/>
  <c r="O35" i="10"/>
  <c r="F35" i="10" s="1"/>
  <c r="D35" i="10"/>
  <c r="G9" i="52229"/>
  <c r="K9" i="52229" s="1"/>
  <c r="E35" i="10"/>
  <c r="H9" i="52229" s="1"/>
  <c r="M9" i="52229" s="1"/>
  <c r="B10" i="52229"/>
  <c r="C36" i="10"/>
  <c r="C10" i="52229" s="1"/>
  <c r="K36" i="10"/>
  <c r="M36" i="10"/>
  <c r="F36" i="10" s="1"/>
  <c r="O36" i="10"/>
  <c r="D36" i="10"/>
  <c r="G10" i="52229" s="1"/>
  <c r="E36" i="10"/>
  <c r="H10" i="52229"/>
  <c r="M10" i="52229" s="1"/>
  <c r="B11" i="52229"/>
  <c r="C37" i="10"/>
  <c r="C11" i="52229" s="1"/>
  <c r="K37" i="10"/>
  <c r="F37" i="10" s="1"/>
  <c r="M37" i="10"/>
  <c r="O37" i="10"/>
  <c r="D37" i="10"/>
  <c r="G11" i="52229" s="1"/>
  <c r="E37" i="10"/>
  <c r="H11" i="52229" s="1"/>
  <c r="M11" i="52229" s="1"/>
  <c r="B12" i="52229"/>
  <c r="C38" i="10"/>
  <c r="C12" i="52229"/>
  <c r="K38" i="10"/>
  <c r="M38" i="10"/>
  <c r="O38" i="10"/>
  <c r="F38" i="10"/>
  <c r="E12" i="52229" s="1"/>
  <c r="I12" i="52229" s="1"/>
  <c r="J12" i="52229" s="1"/>
  <c r="D38" i="10"/>
  <c r="G12" i="52229" s="1"/>
  <c r="E38" i="10"/>
  <c r="H12" i="52229" s="1"/>
  <c r="M12" i="52229" s="1"/>
  <c r="B13" i="52229"/>
  <c r="C39" i="10"/>
  <c r="C13" i="52229" s="1"/>
  <c r="K39" i="10"/>
  <c r="M39" i="10"/>
  <c r="O39" i="10"/>
  <c r="F39" i="10" s="1"/>
  <c r="D39" i="10"/>
  <c r="G13" i="52229"/>
  <c r="F13" i="52229" s="1"/>
  <c r="E39" i="10"/>
  <c r="H13" i="52229" s="1"/>
  <c r="M13" i="52229" s="1"/>
  <c r="B14" i="52229"/>
  <c r="C40" i="10"/>
  <c r="C14" i="52229" s="1"/>
  <c r="K40" i="10"/>
  <c r="M40" i="10"/>
  <c r="F40" i="10" s="1"/>
  <c r="O40" i="10"/>
  <c r="D40" i="10"/>
  <c r="G14" i="52229" s="1"/>
  <c r="E40" i="10"/>
  <c r="H14" i="52229"/>
  <c r="M14" i="52229"/>
  <c r="B15" i="52229"/>
  <c r="C41" i="10"/>
  <c r="C15" i="52229" s="1"/>
  <c r="K41" i="10"/>
  <c r="F41" i="10" s="1"/>
  <c r="M41" i="10"/>
  <c r="O41" i="10"/>
  <c r="D41" i="10"/>
  <c r="G15" i="52229" s="1"/>
  <c r="E41" i="10"/>
  <c r="H15" i="52229" s="1"/>
  <c r="M15" i="52229" s="1"/>
  <c r="B16" i="52229"/>
  <c r="C42" i="10"/>
  <c r="C16" i="52229"/>
  <c r="K42" i="10"/>
  <c r="M42" i="10"/>
  <c r="O42" i="10"/>
  <c r="F42" i="10"/>
  <c r="E16" i="52229" s="1"/>
  <c r="I16" i="52229" s="1"/>
  <c r="J16" i="52229" s="1"/>
  <c r="D42" i="10"/>
  <c r="G16" i="52229" s="1"/>
  <c r="E42" i="10"/>
  <c r="H16" i="52229" s="1"/>
  <c r="M16" i="52229" s="1"/>
  <c r="B17" i="52229"/>
  <c r="C43" i="10"/>
  <c r="C17" i="52229" s="1"/>
  <c r="K43" i="10"/>
  <c r="M43" i="10"/>
  <c r="O43" i="10"/>
  <c r="F43" i="10" s="1"/>
  <c r="D43" i="10"/>
  <c r="G17" i="52229"/>
  <c r="K17" i="52229" s="1"/>
  <c r="E43" i="10"/>
  <c r="H17" i="52229" s="1"/>
  <c r="M17" i="52229" s="1"/>
  <c r="B18" i="52229"/>
  <c r="C18" i="52229"/>
  <c r="K44" i="10"/>
  <c r="M44" i="10"/>
  <c r="O44" i="10"/>
  <c r="F44" i="10" s="1"/>
  <c r="D44" i="10"/>
  <c r="G18" i="52229"/>
  <c r="K18" i="52229" s="1"/>
  <c r="E44" i="10"/>
  <c r="H18" i="52229" s="1"/>
  <c r="M18" i="52229" s="1"/>
  <c r="D9" i="52222"/>
  <c r="G3" i="52222"/>
  <c r="G4" i="52222"/>
  <c r="C7" i="52222"/>
  <c r="C8" i="52222"/>
  <c r="J1" i="52220"/>
  <c r="C3" i="52220"/>
  <c r="C4" i="52220"/>
  <c r="B10" i="52220"/>
  <c r="C10" i="52220"/>
  <c r="E10" i="52220"/>
  <c r="H10" i="52220" s="1"/>
  <c r="F10" i="52220"/>
  <c r="L10" i="52220" s="1"/>
  <c r="B11" i="52220"/>
  <c r="C11" i="52220"/>
  <c r="E11" i="52220"/>
  <c r="J11" i="52220" s="1"/>
  <c r="F11" i="52220"/>
  <c r="H11" i="52220"/>
  <c r="L11" i="52220"/>
  <c r="B12" i="52220"/>
  <c r="C12" i="52220"/>
  <c r="E12" i="52220"/>
  <c r="H12" i="52220" s="1"/>
  <c r="F12" i="52220"/>
  <c r="L12" i="52220" s="1"/>
  <c r="B13" i="52220"/>
  <c r="C13" i="52220"/>
  <c r="E13" i="52220"/>
  <c r="J13" i="52220" s="1"/>
  <c r="F13" i="52220"/>
  <c r="H13" i="52220"/>
  <c r="L13" i="52220"/>
  <c r="B14" i="52220"/>
  <c r="C14" i="52220"/>
  <c r="E14" i="52220"/>
  <c r="H14" i="52220" s="1"/>
  <c r="B15" i="52220"/>
  <c r="C15" i="52220"/>
  <c r="D15" i="52220"/>
  <c r="E15" i="52220"/>
  <c r="J15" i="52220" s="1"/>
  <c r="F15" i="52220"/>
  <c r="G15" i="52220"/>
  <c r="I15" i="52220" s="1"/>
  <c r="H15" i="52220"/>
  <c r="L15" i="52220"/>
  <c r="B16" i="52220"/>
  <c r="E16" i="52220"/>
  <c r="H16" i="52220" s="1"/>
  <c r="F16" i="52220"/>
  <c r="L16" i="52220" s="1"/>
  <c r="B17" i="52220"/>
  <c r="C17" i="52220"/>
  <c r="F17" i="52220"/>
  <c r="L17" i="52220"/>
  <c r="B18" i="52220"/>
  <c r="C18" i="52220"/>
  <c r="E18" i="52220"/>
  <c r="H18" i="52220" s="1"/>
  <c r="F18" i="52220"/>
  <c r="L18" i="52220" s="1"/>
  <c r="J18" i="52220"/>
  <c r="B19" i="52220"/>
  <c r="C19" i="52220"/>
  <c r="E19" i="52220"/>
  <c r="J19" i="52220" s="1"/>
  <c r="F19" i="52220"/>
  <c r="H19" i="52220"/>
  <c r="L19" i="52220"/>
  <c r="B20" i="52220"/>
  <c r="E20" i="52220"/>
  <c r="H20" i="52220" s="1"/>
  <c r="F20" i="52220"/>
  <c r="L20" i="52220" s="1"/>
  <c r="B21" i="52220"/>
  <c r="C21" i="52220"/>
  <c r="E21" i="52220"/>
  <c r="J21" i="52220" s="1"/>
  <c r="F21" i="52220"/>
  <c r="H21" i="52220"/>
  <c r="L21" i="52220"/>
  <c r="B33" i="10"/>
  <c r="H33" i="10"/>
  <c r="B34" i="10"/>
  <c r="H34" i="10"/>
  <c r="B35" i="10"/>
  <c r="H35" i="10"/>
  <c r="B36" i="10"/>
  <c r="H36" i="10"/>
  <c r="B37" i="10"/>
  <c r="H37" i="10"/>
  <c r="B38" i="10"/>
  <c r="H38" i="10"/>
  <c r="B39" i="10"/>
  <c r="H39" i="10"/>
  <c r="B40" i="10"/>
  <c r="H40" i="10"/>
  <c r="B41" i="10"/>
  <c r="H41" i="10"/>
  <c r="B42" i="10"/>
  <c r="H42" i="10"/>
  <c r="B43" i="10"/>
  <c r="H43" i="10"/>
  <c r="B44" i="10"/>
  <c r="H44" i="10"/>
  <c r="K15" i="52229" l="1"/>
  <c r="F15" i="52229"/>
  <c r="K12" i="52229"/>
  <c r="F12" i="52229"/>
  <c r="K8" i="52229"/>
  <c r="F8" i="52229"/>
  <c r="K7" i="52229"/>
  <c r="F7" i="52229"/>
  <c r="D21" i="52220"/>
  <c r="G21" i="52220" s="1"/>
  <c r="I21" i="52220" s="1"/>
  <c r="E18" i="52229"/>
  <c r="I18" i="52229" s="1"/>
  <c r="J18" i="52229" s="1"/>
  <c r="D20" i="52220"/>
  <c r="G20" i="52220" s="1"/>
  <c r="I20" i="52220" s="1"/>
  <c r="D10" i="52222"/>
  <c r="D21" i="52223" s="1"/>
  <c r="E17" i="52229"/>
  <c r="I17" i="52229" s="1"/>
  <c r="J17" i="52229" s="1"/>
  <c r="K14" i="52229"/>
  <c r="F14" i="52229"/>
  <c r="D16" i="52220"/>
  <c r="G16" i="52220" s="1"/>
  <c r="I16" i="52220" s="1"/>
  <c r="E13" i="52229"/>
  <c r="I13" i="52229" s="1"/>
  <c r="J13" i="52229" s="1"/>
  <c r="D12" i="52220"/>
  <c r="G12" i="52220" s="1"/>
  <c r="I12" i="52220" s="1"/>
  <c r="E9" i="52229"/>
  <c r="I9" i="52229" s="1"/>
  <c r="J9" i="52229" s="1"/>
  <c r="F11" i="52229"/>
  <c r="K11" i="52229"/>
  <c r="K10" i="52229"/>
  <c r="F10" i="52229"/>
  <c r="E15" i="52229"/>
  <c r="I15" i="52229" s="1"/>
  <c r="J15" i="52229" s="1"/>
  <c r="D18" i="52220"/>
  <c r="G18" i="52220" s="1"/>
  <c r="I18" i="52220" s="1"/>
  <c r="E14" i="52229"/>
  <c r="I14" i="52229" s="1"/>
  <c r="J14" i="52229" s="1"/>
  <c r="D17" i="52220"/>
  <c r="D13" i="52220"/>
  <c r="G13" i="52220" s="1"/>
  <c r="I13" i="52220" s="1"/>
  <c r="E10" i="52229"/>
  <c r="I10" i="52229" s="1"/>
  <c r="J10" i="52229" s="1"/>
  <c r="E8" i="52229"/>
  <c r="I8" i="52229" s="1"/>
  <c r="J8" i="52229" s="1"/>
  <c r="D11" i="52220"/>
  <c r="G11" i="52220" s="1"/>
  <c r="I11" i="52220" s="1"/>
  <c r="E7" i="52229"/>
  <c r="I7" i="52229" s="1"/>
  <c r="J7" i="52229" s="1"/>
  <c r="D10" i="52220"/>
  <c r="G10" i="52220" s="1"/>
  <c r="I10" i="52220" s="1"/>
  <c r="D14" i="52220"/>
  <c r="G14" i="52220" s="1"/>
  <c r="I14" i="52220" s="1"/>
  <c r="E11" i="52229"/>
  <c r="I11" i="52229" s="1"/>
  <c r="J11" i="52229" s="1"/>
  <c r="K16" i="52229"/>
  <c r="F16" i="52229"/>
  <c r="C20" i="52220"/>
  <c r="C16" i="52220"/>
  <c r="D14" i="52222"/>
  <c r="D11" i="52222" s="1"/>
  <c r="D22" i="52223" s="1"/>
  <c r="K13" i="52229"/>
  <c r="J20" i="52220"/>
  <c r="D19" i="52220"/>
  <c r="G19" i="52220" s="1"/>
  <c r="I19" i="52220" s="1"/>
  <c r="J16" i="52220"/>
  <c r="F14" i="52220"/>
  <c r="L14" i="52220" s="1"/>
  <c r="J12" i="52220"/>
  <c r="D13" i="52222"/>
  <c r="F12" i="52222" s="1"/>
  <c r="F23" i="52223" s="1"/>
  <c r="D19" i="52223"/>
  <c r="F18" i="52229"/>
  <c r="F17" i="52229"/>
  <c r="F9" i="52229"/>
  <c r="E17" i="52220"/>
  <c r="J14" i="52220"/>
  <c r="J10" i="52220"/>
  <c r="D16" i="52222" l="1"/>
  <c r="D17" i="52222" s="1"/>
  <c r="D15" i="52222"/>
  <c r="D20" i="52223"/>
  <c r="G28" i="52223" s="1"/>
  <c r="B22" i="52222"/>
  <c r="D22" i="52222"/>
  <c r="E22" i="52222"/>
  <c r="D12" i="52222"/>
  <c r="F22" i="52222"/>
  <c r="G22" i="52222"/>
  <c r="C22" i="52222"/>
  <c r="H22" i="52222"/>
  <c r="G17" i="52220"/>
  <c r="I17" i="52220" s="1"/>
  <c r="J17" i="52220"/>
  <c r="H17" i="52220"/>
  <c r="C28" i="52223" l="1"/>
  <c r="D28" i="52223"/>
  <c r="E28" i="52223"/>
  <c r="D23" i="52223"/>
  <c r="F28" i="52223"/>
  <c r="H28" i="52223"/>
  <c r="B28" i="52223"/>
</calcChain>
</file>

<file path=xl/comments1.xml><?xml version="1.0" encoding="utf-8"?>
<comments xmlns="http://schemas.openxmlformats.org/spreadsheetml/2006/main">
  <authors>
    <author>株式会社　佐原</author>
  </authors>
  <commentList>
    <comment ref="H31" authorId="0" shapeId="0">
      <text>
        <r>
          <rPr>
            <b/>
            <sz val="9"/>
            <color indexed="81"/>
            <rFont val="ＭＳ Ｐゴシック"/>
            <family val="3"/>
            <charset val="128"/>
          </rPr>
          <t xml:space="preserve">＊　天井高２．７ｍ及び⊿Ｐ＝９.８Ｐａで計算
</t>
        </r>
      </text>
    </comment>
  </commentList>
</comments>
</file>

<file path=xl/sharedStrings.xml><?xml version="1.0" encoding="utf-8"?>
<sst xmlns="http://schemas.openxmlformats.org/spreadsheetml/2006/main" count="171" uniqueCount="117">
  <si>
    <t>通気量</t>
    <rPh sb="0" eb="2">
      <t>ツウキ</t>
    </rPh>
    <rPh sb="2" eb="3">
      <t>リョウ</t>
    </rPh>
    <phoneticPr fontId="1"/>
  </si>
  <si>
    <t>抵抗損失曲線</t>
    <rPh sb="0" eb="2">
      <t>テイコウ</t>
    </rPh>
    <rPh sb="2" eb="4">
      <t>ソンシツ</t>
    </rPh>
    <rPh sb="4" eb="6">
      <t>キョクセン</t>
    </rPh>
    <phoneticPr fontId="1"/>
  </si>
  <si>
    <t>管理番号</t>
    <rPh sb="0" eb="2">
      <t>カンリ</t>
    </rPh>
    <rPh sb="2" eb="4">
      <t>バンゴウ</t>
    </rPh>
    <phoneticPr fontId="1"/>
  </si>
  <si>
    <t>名      称</t>
    <rPh sb="0" eb="8">
      <t>メイショウ</t>
    </rPh>
    <phoneticPr fontId="1"/>
  </si>
  <si>
    <t>通気面積</t>
    <rPh sb="0" eb="2">
      <t>ツウキ</t>
    </rPh>
    <rPh sb="2" eb="4">
      <t>メンセキ</t>
    </rPh>
    <phoneticPr fontId="1"/>
  </si>
  <si>
    <t xml:space="preserve">隙間特性値 </t>
    <rPh sb="0" eb="2">
      <t>スキマ</t>
    </rPh>
    <rPh sb="2" eb="4">
      <t>トクセイ</t>
    </rPh>
    <rPh sb="4" eb="5">
      <t>チ</t>
    </rPh>
    <phoneticPr fontId="1"/>
  </si>
  <si>
    <t>⊿Ｐ＝９．８Ｐａにおける通気量</t>
    <rPh sb="12" eb="14">
      <t>ツウキ</t>
    </rPh>
    <rPh sb="14" eb="15">
      <t>リョウ</t>
    </rPh>
    <phoneticPr fontId="1"/>
  </si>
  <si>
    <t>有効開口面積</t>
    <rPh sb="0" eb="2">
      <t>ユウコウ</t>
    </rPh>
    <rPh sb="2" eb="4">
      <t>カイコウ</t>
    </rPh>
    <rPh sb="4" eb="6">
      <t>メンセキ</t>
    </rPh>
    <phoneticPr fontId="1"/>
  </si>
  <si>
    <t>流量係数</t>
    <rPh sb="0" eb="2">
      <t>リュウリョウ</t>
    </rPh>
    <rPh sb="2" eb="4">
      <t>ケイスウ</t>
    </rPh>
    <phoneticPr fontId="1"/>
  </si>
  <si>
    <t>⊿Ｐ＝９．８Ｐａにおける相当風速</t>
    <rPh sb="12" eb="14">
      <t>ソウトウ</t>
    </rPh>
    <rPh sb="14" eb="16">
      <t>フウソク</t>
    </rPh>
    <phoneticPr fontId="1"/>
  </si>
  <si>
    <t>圧力損失係数</t>
    <rPh sb="0" eb="2">
      <t>アツリョク</t>
    </rPh>
    <rPh sb="2" eb="4">
      <t>ソンシツ</t>
    </rPh>
    <rPh sb="4" eb="6">
      <t>ケイスウ</t>
    </rPh>
    <phoneticPr fontId="1"/>
  </si>
  <si>
    <t>補正圧力差  (Ｐａ)</t>
    <rPh sb="0" eb="2">
      <t>ホセイ</t>
    </rPh>
    <rPh sb="2" eb="4">
      <t>アツリョク</t>
    </rPh>
    <rPh sb="4" eb="5">
      <t>サ</t>
    </rPh>
    <phoneticPr fontId="1"/>
  </si>
  <si>
    <t>補正通気量</t>
    <rPh sb="0" eb="2">
      <t>ホセイ</t>
    </rPh>
    <rPh sb="2" eb="4">
      <t>ツウキ</t>
    </rPh>
    <rPh sb="4" eb="5">
      <t>リョウ</t>
    </rPh>
    <phoneticPr fontId="1"/>
  </si>
  <si>
    <t>Ｖ=</t>
    <phoneticPr fontId="1"/>
  </si>
  <si>
    <t>m/s</t>
    <phoneticPr fontId="1"/>
  </si>
  <si>
    <t>通気率ａ</t>
    <rPh sb="0" eb="1">
      <t>ツウ</t>
    </rPh>
    <rPh sb="1" eb="2">
      <t>キ</t>
    </rPh>
    <rPh sb="2" eb="3">
      <t>リツ</t>
    </rPh>
    <phoneticPr fontId="1"/>
  </si>
  <si>
    <t>隙間特性値ｎ</t>
    <rPh sb="0" eb="2">
      <t>スキマ</t>
    </rPh>
    <rPh sb="2" eb="4">
      <t>トクセイ</t>
    </rPh>
    <rPh sb="4" eb="5">
      <t>チ</t>
    </rPh>
    <phoneticPr fontId="1"/>
  </si>
  <si>
    <t>計算値</t>
    <rPh sb="0" eb="3">
      <t>ケイサンチ</t>
    </rPh>
    <phoneticPr fontId="1"/>
  </si>
  <si>
    <t>換気框通気性能</t>
    <rPh sb="0" eb="2">
      <t>カンキ</t>
    </rPh>
    <rPh sb="2" eb="3">
      <t>カマチ</t>
    </rPh>
    <rPh sb="3" eb="5">
      <t>ツウキ</t>
    </rPh>
    <rPh sb="5" eb="7">
      <t>セイノウ</t>
    </rPh>
    <phoneticPr fontId="1"/>
  </si>
  <si>
    <t>名称</t>
    <rPh sb="0" eb="2">
      <t>メイショウ</t>
    </rPh>
    <phoneticPr fontId="1"/>
  </si>
  <si>
    <t>隙間　　　　　　　　　特性値</t>
    <rPh sb="0" eb="2">
      <t>スキマ</t>
    </rPh>
    <rPh sb="11" eb="13">
      <t>トクセイ</t>
    </rPh>
    <rPh sb="13" eb="14">
      <t>チ</t>
    </rPh>
    <phoneticPr fontId="1"/>
  </si>
  <si>
    <t>最大</t>
    <rPh sb="0" eb="2">
      <t>サイダイ</t>
    </rPh>
    <phoneticPr fontId="1"/>
  </si>
  <si>
    <t>最小</t>
    <rPh sb="0" eb="2">
      <t>サイショウ</t>
    </rPh>
    <phoneticPr fontId="1"/>
  </si>
  <si>
    <t>＊　測定結果は各サイズ区分の代表値としてください。</t>
    <rPh sb="2" eb="4">
      <t>ソクテイ</t>
    </rPh>
    <rPh sb="4" eb="6">
      <t>ケッカ</t>
    </rPh>
    <rPh sb="7" eb="8">
      <t>カク</t>
    </rPh>
    <rPh sb="11" eb="13">
      <t>クブン</t>
    </rPh>
    <rPh sb="14" eb="16">
      <t>ダイヒョウ</t>
    </rPh>
    <rPh sb="16" eb="17">
      <t>アタイ</t>
    </rPh>
    <phoneticPr fontId="1"/>
  </si>
  <si>
    <t>以下</t>
    <rPh sb="0" eb="2">
      <t>イカ</t>
    </rPh>
    <phoneticPr fontId="1"/>
  </si>
  <si>
    <t>1≦ｎ≦２</t>
    <phoneticPr fontId="1"/>
  </si>
  <si>
    <t>以上</t>
    <rPh sb="0" eb="2">
      <t>イジョウ</t>
    </rPh>
    <phoneticPr fontId="1"/>
  </si>
  <si>
    <t>範囲中央</t>
    <rPh sb="0" eb="2">
      <t>ハンイ</t>
    </rPh>
    <rPh sb="2" eb="4">
      <t>チュウオウ</t>
    </rPh>
    <phoneticPr fontId="1"/>
  </si>
  <si>
    <t>測定値</t>
    <rPh sb="0" eb="3">
      <t>ソクテイチ</t>
    </rPh>
    <phoneticPr fontId="1"/>
  </si>
  <si>
    <t>手順</t>
    <rPh sb="0" eb="2">
      <t>テジュン</t>
    </rPh>
    <phoneticPr fontId="1"/>
  </si>
  <si>
    <t>④　計算値表オレンジ部通気面積を記入</t>
    <rPh sb="2" eb="5">
      <t>ケイサンチ</t>
    </rPh>
    <rPh sb="5" eb="6">
      <t>ヒョウ</t>
    </rPh>
    <rPh sb="10" eb="11">
      <t>ブ</t>
    </rPh>
    <rPh sb="11" eb="13">
      <t>ツウキ</t>
    </rPh>
    <rPh sb="13" eb="15">
      <t>メンセキ</t>
    </rPh>
    <rPh sb="16" eb="18">
      <t>キニュウ</t>
    </rPh>
    <phoneticPr fontId="1"/>
  </si>
  <si>
    <t>公称記号</t>
    <rPh sb="0" eb="2">
      <t>コウショウ</t>
    </rPh>
    <rPh sb="2" eb="4">
      <t>キゴウ</t>
    </rPh>
    <phoneticPr fontId="1"/>
  </si>
  <si>
    <t>設計開発部　設計課</t>
    <rPh sb="0" eb="2">
      <t>セッケイ</t>
    </rPh>
    <rPh sb="2" eb="5">
      <t>カイハツブ</t>
    </rPh>
    <rPh sb="6" eb="8">
      <t>セッケイ</t>
    </rPh>
    <rPh sb="8" eb="9">
      <t>カ</t>
    </rPh>
    <phoneticPr fontId="1"/>
  </si>
  <si>
    <t>社内資料</t>
    <rPh sb="0" eb="2">
      <t>シャナイ</t>
    </rPh>
    <rPh sb="2" eb="4">
      <t>シリョウ</t>
    </rPh>
    <phoneticPr fontId="1"/>
  </si>
  <si>
    <t xml:space="preserve">室内温度(℃）  </t>
    <rPh sb="0" eb="2">
      <t>シツナイ</t>
    </rPh>
    <rPh sb="2" eb="4">
      <t>オンド</t>
    </rPh>
    <phoneticPr fontId="1"/>
  </si>
  <si>
    <t>③　グラフ緑部の式を計算値緑部に置き換える　（ｎ範囲注意）</t>
    <rPh sb="5" eb="6">
      <t>ミドリ</t>
    </rPh>
    <rPh sb="6" eb="7">
      <t>ブ</t>
    </rPh>
    <rPh sb="8" eb="9">
      <t>シキ</t>
    </rPh>
    <rPh sb="10" eb="12">
      <t>ケイサン</t>
    </rPh>
    <rPh sb="12" eb="13">
      <t>チ</t>
    </rPh>
    <rPh sb="13" eb="14">
      <t>ミドリ</t>
    </rPh>
    <rPh sb="14" eb="15">
      <t>ブ</t>
    </rPh>
    <rPh sb="16" eb="17">
      <t>オ</t>
    </rPh>
    <rPh sb="18" eb="19">
      <t>カ</t>
    </rPh>
    <rPh sb="24" eb="26">
      <t>ハンイ</t>
    </rPh>
    <rPh sb="26" eb="28">
      <t>チュウイ</t>
    </rPh>
    <phoneticPr fontId="1"/>
  </si>
  <si>
    <t>②　グラフ青部の式を計算値青部に置き換える</t>
    <rPh sb="5" eb="6">
      <t>アオ</t>
    </rPh>
    <rPh sb="6" eb="7">
      <t>ブ</t>
    </rPh>
    <rPh sb="8" eb="9">
      <t>シキ</t>
    </rPh>
    <rPh sb="10" eb="12">
      <t>ケイサン</t>
    </rPh>
    <rPh sb="12" eb="13">
      <t>チ</t>
    </rPh>
    <rPh sb="13" eb="14">
      <t>アオ</t>
    </rPh>
    <rPh sb="14" eb="15">
      <t>ブ</t>
    </rPh>
    <rPh sb="16" eb="17">
      <t>オ</t>
    </rPh>
    <rPh sb="18" eb="19">
      <t>カ</t>
    </rPh>
    <phoneticPr fontId="1"/>
  </si>
  <si>
    <t>商品名</t>
    <rPh sb="0" eb="3">
      <t>ショウヒンメイ</t>
    </rPh>
    <phoneticPr fontId="1"/>
  </si>
  <si>
    <t>名　　称</t>
    <rPh sb="0" eb="1">
      <t>メイ</t>
    </rPh>
    <rPh sb="3" eb="4">
      <t>ショウ</t>
    </rPh>
    <phoneticPr fontId="1"/>
  </si>
  <si>
    <t>①　黄色部に商品名／測定データ／サイズ範囲を記入</t>
    <rPh sb="2" eb="4">
      <t>キイロ</t>
    </rPh>
    <rPh sb="4" eb="5">
      <t>ブ</t>
    </rPh>
    <rPh sb="6" eb="8">
      <t>ショウヒン</t>
    </rPh>
    <rPh sb="8" eb="9">
      <t>メイ</t>
    </rPh>
    <rPh sb="10" eb="12">
      <t>ソクテイ</t>
    </rPh>
    <rPh sb="19" eb="21">
      <t>ハンイ</t>
    </rPh>
    <rPh sb="22" eb="24">
      <t>キニュウ</t>
    </rPh>
    <phoneticPr fontId="1"/>
  </si>
  <si>
    <t>資料担当</t>
    <rPh sb="0" eb="2">
      <t>シリョウ</t>
    </rPh>
    <rPh sb="2" eb="4">
      <t>タントウ</t>
    </rPh>
    <phoneticPr fontId="1"/>
  </si>
  <si>
    <t>　</t>
    <phoneticPr fontId="1"/>
  </si>
  <si>
    <t>No．</t>
    <phoneticPr fontId="1"/>
  </si>
  <si>
    <t>ｎ</t>
    <phoneticPr fontId="1"/>
  </si>
  <si>
    <t>ζ</t>
    <phoneticPr fontId="1"/>
  </si>
  <si>
    <r>
      <t>（cm</t>
    </r>
    <r>
      <rPr>
        <vertAlign val="superscript"/>
        <sz val="12"/>
        <rFont val="ＭＳ Ｐゴシック"/>
        <family val="3"/>
        <charset val="128"/>
      </rPr>
      <t>2</t>
    </r>
    <r>
      <rPr>
        <sz val="12"/>
        <rFont val="ＭＳ Ｐゴシック"/>
        <family val="3"/>
        <charset val="128"/>
      </rPr>
      <t>)</t>
    </r>
    <phoneticPr fontId="1"/>
  </si>
  <si>
    <r>
      <t>(m</t>
    </r>
    <r>
      <rPr>
        <vertAlign val="superscript"/>
        <sz val="12"/>
        <rFont val="ＭＳ Ｐゴシック"/>
        <family val="3"/>
        <charset val="128"/>
      </rPr>
      <t>3</t>
    </r>
    <r>
      <rPr>
        <sz val="12"/>
        <rFont val="ＭＳ Ｐゴシック"/>
        <family val="3"/>
        <charset val="128"/>
      </rPr>
      <t>/hr・9.8Pa)</t>
    </r>
    <phoneticPr fontId="1"/>
  </si>
  <si>
    <t>(m/s・9.8Pa)</t>
    <phoneticPr fontId="1"/>
  </si>
  <si>
    <r>
      <t>(m</t>
    </r>
    <r>
      <rPr>
        <vertAlign val="superscript"/>
        <sz val="12"/>
        <rFont val="ＭＳ Ｐゴシック"/>
        <family val="3"/>
        <charset val="128"/>
      </rPr>
      <t>3</t>
    </r>
    <r>
      <rPr>
        <sz val="12"/>
        <rFont val="ＭＳ Ｐゴシック"/>
        <family val="3"/>
        <charset val="128"/>
      </rPr>
      <t>/hr)</t>
    </r>
    <phoneticPr fontId="1"/>
  </si>
  <si>
    <t>（⊿Ｐ／９．８）</t>
    <phoneticPr fontId="1"/>
  </si>
  <si>
    <t>αＡ＝</t>
    <phoneticPr fontId="1"/>
  </si>
  <si>
    <r>
      <t>ｃｍ</t>
    </r>
    <r>
      <rPr>
        <vertAlign val="superscript"/>
        <sz val="11"/>
        <rFont val="ＭＳ Ｐゴシック"/>
        <family val="3"/>
        <charset val="128"/>
      </rPr>
      <t>2</t>
    </r>
    <phoneticPr fontId="1"/>
  </si>
  <si>
    <t>Ｑ＝</t>
    <phoneticPr fontId="1"/>
  </si>
  <si>
    <t>(⊿P/9.8)</t>
    <phoneticPr fontId="1"/>
  </si>
  <si>
    <r>
      <t>m</t>
    </r>
    <r>
      <rPr>
        <vertAlign val="superscript"/>
        <sz val="11"/>
        <rFont val="ＭＳ Ｐゴシック"/>
        <family val="3"/>
        <charset val="128"/>
      </rPr>
      <t>3</t>
    </r>
    <r>
      <rPr>
        <sz val="11"/>
        <rFont val="ＭＳ Ｐゴシック"/>
        <family val="3"/>
        <charset val="128"/>
      </rPr>
      <t>/hr</t>
    </r>
    <phoneticPr fontId="1"/>
  </si>
  <si>
    <t>ｎ＝</t>
    <phoneticPr fontId="1"/>
  </si>
  <si>
    <t>ａ＝</t>
    <phoneticPr fontId="1"/>
  </si>
  <si>
    <r>
      <t xml:space="preserve"> ｍ</t>
    </r>
    <r>
      <rPr>
        <vertAlign val="superscript"/>
        <sz val="11"/>
        <rFont val="ＭＳ Ｐゴシック"/>
        <family val="3"/>
        <charset val="128"/>
      </rPr>
      <t>3</t>
    </r>
    <r>
      <rPr>
        <sz val="11"/>
        <rFont val="ＭＳ Ｐゴシック"/>
        <family val="3"/>
        <charset val="128"/>
      </rPr>
      <t>/hｒ</t>
    </r>
    <phoneticPr fontId="1"/>
  </si>
  <si>
    <t>α＝</t>
    <phoneticPr fontId="1"/>
  </si>
  <si>
    <t>ζ=</t>
    <phoneticPr fontId="1"/>
  </si>
  <si>
    <t>作成日</t>
    <rPh sb="0" eb="3">
      <t>サクセイビ</t>
    </rPh>
    <phoneticPr fontId="1"/>
  </si>
  <si>
    <t>０．５回／ｈｒ　            対応畳数</t>
    <rPh sb="3" eb="4">
      <t>カイ</t>
    </rPh>
    <rPh sb="20" eb="22">
      <t>タイオウ</t>
    </rPh>
    <rPh sb="22" eb="23">
      <t>タタミ</t>
    </rPh>
    <rPh sb="23" eb="24">
      <t>カズ</t>
    </rPh>
    <phoneticPr fontId="1"/>
  </si>
  <si>
    <t>試験日</t>
    <rPh sb="0" eb="3">
      <t>シケンビ</t>
    </rPh>
    <phoneticPr fontId="1"/>
  </si>
  <si>
    <t>Ａ＝</t>
    <phoneticPr fontId="1"/>
  </si>
  <si>
    <t>(⊿P/9.8)</t>
    <phoneticPr fontId="1"/>
  </si>
  <si>
    <t>＊　エクセルでのデータ提出禁止。（ＰＤＦデータ又は紙による提示としてください。）</t>
    <rPh sb="11" eb="13">
      <t>テイシュツ</t>
    </rPh>
    <rPh sb="13" eb="15">
      <t>キンシ</t>
    </rPh>
    <rPh sb="23" eb="24">
      <t>マタ</t>
    </rPh>
    <rPh sb="25" eb="26">
      <t>カミ</t>
    </rPh>
    <rPh sb="29" eb="31">
      <t>テイジ</t>
    </rPh>
    <phoneticPr fontId="1"/>
  </si>
  <si>
    <t>＊　黄色の欄に任意のサイズを記入ください。（下段にエラーが出た場合はサイズが範囲外です。）</t>
    <rPh sb="2" eb="4">
      <t>キイロ</t>
    </rPh>
    <rPh sb="5" eb="6">
      <t>ラン</t>
    </rPh>
    <rPh sb="7" eb="9">
      <t>ニンイ</t>
    </rPh>
    <rPh sb="14" eb="16">
      <t>キニュウ</t>
    </rPh>
    <rPh sb="22" eb="24">
      <t>カダン</t>
    </rPh>
    <rPh sb="29" eb="30">
      <t>デ</t>
    </rPh>
    <rPh sb="31" eb="33">
      <t>バアイ</t>
    </rPh>
    <rPh sb="38" eb="40">
      <t>ハンイ</t>
    </rPh>
    <rPh sb="40" eb="41">
      <t>ガイ</t>
    </rPh>
    <phoneticPr fontId="1"/>
  </si>
  <si>
    <t xml:space="preserve"> </t>
    <phoneticPr fontId="1"/>
  </si>
  <si>
    <t>ｍｍ</t>
    <phoneticPr fontId="1"/>
  </si>
  <si>
    <t>Ａ＝</t>
    <phoneticPr fontId="1"/>
  </si>
  <si>
    <r>
      <t xml:space="preserve"> cm</t>
    </r>
    <r>
      <rPr>
        <vertAlign val="superscript"/>
        <sz val="11"/>
        <rFont val="ＭＳ Ｐゴシック"/>
        <family val="3"/>
        <charset val="128"/>
      </rPr>
      <t>2</t>
    </r>
    <phoneticPr fontId="1"/>
  </si>
  <si>
    <t>（⊿Ｐ／９．８）</t>
  </si>
  <si>
    <t>若槻</t>
    <rPh sb="0" eb="2">
      <t>ワカツキ</t>
    </rPh>
    <phoneticPr fontId="1"/>
  </si>
  <si>
    <t>通気面積 A</t>
    <rPh sb="0" eb="2">
      <t>ツウキ</t>
    </rPh>
    <rPh sb="2" eb="4">
      <t>メンセキ</t>
    </rPh>
    <phoneticPr fontId="1"/>
  </si>
  <si>
    <t>相当風速 V</t>
    <rPh sb="0" eb="2">
      <t>ソウトウ</t>
    </rPh>
    <rPh sb="2" eb="4">
      <t>フウソク</t>
    </rPh>
    <phoneticPr fontId="1"/>
  </si>
  <si>
    <t xml:space="preserve">圧力損失係数 </t>
    <rPh sb="0" eb="2">
      <t>アツリョク</t>
    </rPh>
    <rPh sb="2" eb="4">
      <t>ソンシツ</t>
    </rPh>
    <rPh sb="4" eb="6">
      <t>ケイスウ</t>
    </rPh>
    <phoneticPr fontId="1"/>
  </si>
  <si>
    <t>通気率 a</t>
    <rPh sb="0" eb="2">
      <t>ツウキ</t>
    </rPh>
    <rPh sb="2" eb="3">
      <t>リツ</t>
    </rPh>
    <phoneticPr fontId="1"/>
  </si>
  <si>
    <r>
      <t>αＡ（cm</t>
    </r>
    <r>
      <rPr>
        <vertAlign val="superscript"/>
        <sz val="10"/>
        <rFont val="ＭＳ Ｐゴシック"/>
        <family val="3"/>
        <charset val="128"/>
      </rPr>
      <t>2</t>
    </r>
    <r>
      <rPr>
        <sz val="10"/>
        <rFont val="ＭＳ Ｐゴシック"/>
        <family val="3"/>
        <charset val="128"/>
      </rPr>
      <t>)</t>
    </r>
    <phoneticPr fontId="1"/>
  </si>
  <si>
    <t>通気量　Ｑ</t>
    <rPh sb="0" eb="2">
      <t>ツウキ</t>
    </rPh>
    <rPh sb="2" eb="3">
      <t>リョウ</t>
    </rPh>
    <phoneticPr fontId="1"/>
  </si>
  <si>
    <r>
      <t xml:space="preserve">たて框内法寸法 </t>
    </r>
    <r>
      <rPr>
        <sz val="11"/>
        <rFont val="ＭＳ Ｐゴシック"/>
        <family val="3"/>
        <charset val="128"/>
      </rPr>
      <t>WG</t>
    </r>
    <rPh sb="2" eb="3">
      <t>カマチ</t>
    </rPh>
    <rPh sb="3" eb="5">
      <t>ウチノリ</t>
    </rPh>
    <rPh sb="5" eb="7">
      <t>スンポウ</t>
    </rPh>
    <phoneticPr fontId="1"/>
  </si>
  <si>
    <t>たて框内法寸法</t>
    <rPh sb="2" eb="3">
      <t>カマチ</t>
    </rPh>
    <rPh sb="3" eb="5">
      <t>ウチノリ</t>
    </rPh>
    <rPh sb="5" eb="7">
      <t>スンポウ</t>
    </rPh>
    <phoneticPr fontId="1"/>
  </si>
  <si>
    <t>WG (mm)</t>
    <phoneticPr fontId="1"/>
  </si>
  <si>
    <t>αＡ</t>
    <phoneticPr fontId="1"/>
  </si>
  <si>
    <t>最小通気面積(cm2)</t>
    <rPh sb="0" eb="2">
      <t>サイショウ</t>
    </rPh>
    <rPh sb="2" eb="4">
      <t>ツウキ</t>
    </rPh>
    <rPh sb="4" eb="6">
      <t>メンセキ</t>
    </rPh>
    <phoneticPr fontId="1"/>
  </si>
  <si>
    <t>Ｗ＝</t>
    <phoneticPr fontId="1"/>
  </si>
  <si>
    <t>内作動板</t>
    <rPh sb="0" eb="1">
      <t>ウチ</t>
    </rPh>
    <rPh sb="1" eb="3">
      <t>サドウ</t>
    </rPh>
    <rPh sb="3" eb="4">
      <t>イタ</t>
    </rPh>
    <phoneticPr fontId="1"/>
  </si>
  <si>
    <t>フレーム</t>
    <phoneticPr fontId="1"/>
  </si>
  <si>
    <t>通気穴数(個）</t>
    <rPh sb="0" eb="2">
      <t>ツウキ</t>
    </rPh>
    <rPh sb="2" eb="3">
      <t>アナ</t>
    </rPh>
    <rPh sb="3" eb="4">
      <t>スウ</t>
    </rPh>
    <rPh sb="5" eb="6">
      <t>コ</t>
    </rPh>
    <phoneticPr fontId="1"/>
  </si>
  <si>
    <r>
      <t>通気面積（ｃｍ</t>
    </r>
    <r>
      <rPr>
        <vertAlign val="superscript"/>
        <sz val="10"/>
        <rFont val="ＭＳ Ｐゴシック"/>
        <family val="3"/>
        <charset val="128"/>
      </rPr>
      <t>2</t>
    </r>
    <r>
      <rPr>
        <sz val="10"/>
        <rFont val="ＭＳ Ｐゴシック"/>
        <family val="3"/>
        <charset val="128"/>
      </rPr>
      <t>）</t>
    </r>
    <rPh sb="0" eb="2">
      <t>ツウキ</t>
    </rPh>
    <rPh sb="2" eb="4">
      <t>メンセキ</t>
    </rPh>
    <phoneticPr fontId="1"/>
  </si>
  <si>
    <t>長さ（mm）</t>
    <rPh sb="0" eb="1">
      <t>ナガ</t>
    </rPh>
    <phoneticPr fontId="1"/>
  </si>
  <si>
    <t>換気框Ｖｗ(mm)</t>
    <rPh sb="0" eb="2">
      <t>カンキ</t>
    </rPh>
    <rPh sb="2" eb="3">
      <t>カマチ</t>
    </rPh>
    <phoneticPr fontId="1"/>
  </si>
  <si>
    <t>外本体（22、30、36開口用）</t>
    <rPh sb="0" eb="1">
      <t>ソト</t>
    </rPh>
    <rPh sb="1" eb="3">
      <t>ホンタイ</t>
    </rPh>
    <rPh sb="12" eb="13">
      <t>カイ</t>
    </rPh>
    <rPh sb="13" eb="14">
      <t>コウ</t>
    </rPh>
    <rPh sb="14" eb="15">
      <t>ヨウ</t>
    </rPh>
    <phoneticPr fontId="1"/>
  </si>
  <si>
    <t>第3種換気　給気口</t>
    <phoneticPr fontId="1"/>
  </si>
  <si>
    <t>No．</t>
    <phoneticPr fontId="1"/>
  </si>
  <si>
    <r>
      <t>（cm</t>
    </r>
    <r>
      <rPr>
        <vertAlign val="superscript"/>
        <sz val="12"/>
        <rFont val="ＭＳ Ｐゴシック"/>
        <family val="3"/>
        <charset val="128"/>
      </rPr>
      <t>2</t>
    </r>
    <r>
      <rPr>
        <sz val="12"/>
        <rFont val="ＭＳ Ｐゴシック"/>
        <family val="3"/>
        <charset val="128"/>
      </rPr>
      <t>)</t>
    </r>
    <phoneticPr fontId="1"/>
  </si>
  <si>
    <r>
      <t>(m</t>
    </r>
    <r>
      <rPr>
        <vertAlign val="superscript"/>
        <sz val="12"/>
        <rFont val="ＭＳ Ｐゴシック"/>
        <family val="3"/>
        <charset val="128"/>
      </rPr>
      <t>3</t>
    </r>
    <r>
      <rPr>
        <sz val="12"/>
        <rFont val="ＭＳ Ｐゴシック"/>
        <family val="3"/>
        <charset val="128"/>
      </rPr>
      <t>/hr・9.8Pa)</t>
    </r>
    <phoneticPr fontId="1"/>
  </si>
  <si>
    <t>ｎ</t>
    <phoneticPr fontId="1"/>
  </si>
  <si>
    <t>(m/s・9.8Pa)</t>
    <phoneticPr fontId="1"/>
  </si>
  <si>
    <t>ζ</t>
    <phoneticPr fontId="1"/>
  </si>
  <si>
    <r>
      <t>(m</t>
    </r>
    <r>
      <rPr>
        <vertAlign val="superscript"/>
        <sz val="12"/>
        <rFont val="ＭＳ Ｐゴシック"/>
        <family val="3"/>
        <charset val="128"/>
      </rPr>
      <t>3</t>
    </r>
    <r>
      <rPr>
        <sz val="12"/>
        <rFont val="ＭＳ Ｐゴシック"/>
        <family val="3"/>
        <charset val="128"/>
      </rPr>
      <t>/hr)</t>
    </r>
    <phoneticPr fontId="1"/>
  </si>
  <si>
    <t>（⊿Ｐ／９．８）</t>
    <phoneticPr fontId="1"/>
  </si>
  <si>
    <t>SE70F-17</t>
    <phoneticPr fontId="1"/>
  </si>
  <si>
    <t>Ｘ寸法
（ｍｍ）</t>
    <rPh sb="1" eb="3">
      <t>スンポウ</t>
    </rPh>
    <phoneticPr fontId="1"/>
  </si>
  <si>
    <t>換気框Ｖｗ寸法
（ｍｍ）</t>
    <rPh sb="0" eb="2">
      <t>カンキ</t>
    </rPh>
    <rPh sb="2" eb="3">
      <t>カマチ</t>
    </rPh>
    <rPh sb="5" eb="7">
      <t>スンポウ</t>
    </rPh>
    <phoneticPr fontId="1"/>
  </si>
  <si>
    <t>※上記値は測定値であり、保証値ではありません。</t>
    <rPh sb="1" eb="3">
      <t>ジョウキ</t>
    </rPh>
    <rPh sb="3" eb="4">
      <t>アタイ</t>
    </rPh>
    <rPh sb="5" eb="8">
      <t>ソクテイチ</t>
    </rPh>
    <rPh sb="12" eb="14">
      <t>ホショウ</t>
    </rPh>
    <rPh sb="14" eb="15">
      <t>チ</t>
    </rPh>
    <phoneticPr fontId="1"/>
  </si>
  <si>
    <t>トステム㈱殿　PROSE70 17開口用換気框　フィルター付</t>
    <rPh sb="5" eb="6">
      <t>ドノ</t>
    </rPh>
    <rPh sb="17" eb="19">
      <t>カイコウ</t>
    </rPh>
    <rPh sb="19" eb="20">
      <t>ヨウ</t>
    </rPh>
    <rPh sb="20" eb="22">
      <t>カンキ</t>
    </rPh>
    <rPh sb="22" eb="23">
      <t>カマチ</t>
    </rPh>
    <rPh sb="29" eb="30">
      <t>ヅケ</t>
    </rPh>
    <phoneticPr fontId="1"/>
  </si>
  <si>
    <t>PQ-TS038 SE70F-17一覧（2）</t>
    <rPh sb="17" eb="19">
      <t>イチラン</t>
    </rPh>
    <phoneticPr fontId="1"/>
  </si>
  <si>
    <t>抵抗損失曲線 (P-Q)</t>
    <rPh sb="0" eb="2">
      <t>テイコウ</t>
    </rPh>
    <rPh sb="2" eb="4">
      <t>ソンシツ</t>
    </rPh>
    <rPh sb="4" eb="6">
      <t>キョクセン</t>
    </rPh>
    <phoneticPr fontId="1"/>
  </si>
  <si>
    <t>技術データ</t>
    <rPh sb="0" eb="2">
      <t>ギジュツ</t>
    </rPh>
    <phoneticPr fontId="1"/>
  </si>
  <si>
    <t>αＡ＝</t>
    <phoneticPr fontId="1"/>
  </si>
  <si>
    <r>
      <t>m</t>
    </r>
    <r>
      <rPr>
        <vertAlign val="superscript"/>
        <sz val="11"/>
        <rFont val="ＭＳ Ｐゴシック"/>
        <family val="3"/>
        <charset val="128"/>
      </rPr>
      <t>3</t>
    </r>
    <r>
      <rPr>
        <sz val="11"/>
        <rFont val="ＭＳ Ｐゴシック"/>
        <family val="3"/>
        <charset val="128"/>
      </rPr>
      <t>/hr</t>
    </r>
    <phoneticPr fontId="1"/>
  </si>
  <si>
    <r>
      <t>cm</t>
    </r>
    <r>
      <rPr>
        <vertAlign val="superscript"/>
        <sz val="11"/>
        <rFont val="ＭＳ Ｐゴシック"/>
        <family val="3"/>
        <charset val="128"/>
      </rPr>
      <t>2</t>
    </r>
    <phoneticPr fontId="1"/>
  </si>
  <si>
    <t>株式会社　佐原</t>
    <rPh sb="0" eb="2">
      <t>カブシキ</t>
    </rPh>
    <rPh sb="2" eb="4">
      <t>カイシャ</t>
    </rPh>
    <rPh sb="5" eb="7">
      <t>サハラ</t>
    </rPh>
    <phoneticPr fontId="1"/>
  </si>
  <si>
    <t>PQ-SV068 MV91G-13</t>
    <phoneticPr fontId="1"/>
  </si>
  <si>
    <t>mm</t>
    <phoneticPr fontId="1"/>
  </si>
  <si>
    <t>換気框Ｗ寸法（内法Ｗ）
（210.5mm～1130.0mm）</t>
    <rPh sb="0" eb="2">
      <t>カンキ</t>
    </rPh>
    <rPh sb="2" eb="3">
      <t>カマチ</t>
    </rPh>
    <rPh sb="4" eb="6">
      <t>スンポウ</t>
    </rPh>
    <rPh sb="7" eb="9">
      <t>ナイホウ</t>
    </rPh>
    <phoneticPr fontId="1"/>
  </si>
  <si>
    <t>マイティブレス　MV91G-13　商品図</t>
    <rPh sb="17" eb="19">
      <t>ショウヒン</t>
    </rPh>
    <rPh sb="19" eb="20">
      <t>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</si>
</sst>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76" formatCode="0.0"/>
    <numFmt numFmtId="177" formatCode="0.000"/>
    <numFmt numFmtId="178" formatCode="0.0_ "/>
    <numFmt numFmtId="179" formatCode="0.00_ "/>
    <numFmt numFmtId="180" formatCode="0.0_);[Red]\(0.0\)"/>
    <numFmt numFmtId="181" formatCode="0_ "/>
    <numFmt numFmtId="182" formatCode="0.000_ "/>
    <numFmt numFmtId="183" formatCode="#,##0.0_ "/>
  </numFmts>
  <fonts count="27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12"/>
      <name val="ＭＳ Ｐゴシック"/>
      <family val="3"/>
      <charset val="128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vertAlign val="superscript"/>
      <sz val="16"/>
      <name val="ＭＳ Ｐゴシック"/>
      <family val="3"/>
      <charset val="128"/>
    </font>
    <font>
      <vertAlign val="superscript"/>
      <sz val="12"/>
      <name val="ＭＳ Ｐゴシック"/>
      <family val="3"/>
      <charset val="128"/>
    </font>
    <font>
      <sz val="12"/>
      <color indexed="10"/>
      <name val="ＭＳ Ｐゴシック"/>
      <family val="3"/>
      <charset val="128"/>
    </font>
    <font>
      <b/>
      <u/>
      <sz val="14"/>
      <name val="ＭＳ Ｐゴシック"/>
      <family val="3"/>
      <charset val="128"/>
    </font>
    <font>
      <sz val="10"/>
      <name val="ＭＳ Ｐゴシック"/>
      <family val="3"/>
      <charset val="128"/>
    </font>
    <font>
      <vertAlign val="superscript"/>
      <sz val="11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vertAlign val="superscript"/>
      <sz val="14"/>
      <name val="ＭＳ Ｐゴシック"/>
      <family val="3"/>
      <charset val="128"/>
    </font>
    <font>
      <sz val="11"/>
      <name val="ＭＳ Ｐゴシック"/>
      <family val="3"/>
      <charset val="128"/>
    </font>
    <font>
      <sz val="14"/>
      <name val="ＭＳ Ｐゴシック"/>
      <family val="3"/>
      <charset val="128"/>
    </font>
    <font>
      <sz val="8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sz val="9"/>
      <name val="ＭＳ Ｐゴシック"/>
      <family val="3"/>
      <charset val="128"/>
    </font>
    <font>
      <b/>
      <sz val="18"/>
      <color indexed="9"/>
      <name val="ＭＳ Ｐゴシック"/>
      <family val="3"/>
      <charset val="128"/>
    </font>
    <font>
      <vertAlign val="superscript"/>
      <sz val="10"/>
      <name val="ＭＳ Ｐゴシック"/>
      <family val="3"/>
      <charset val="128"/>
    </font>
    <font>
      <b/>
      <sz val="10"/>
      <color indexed="10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11"/>
      <color theme="0"/>
      <name val="ＭＳ Ｐゴシック"/>
      <family val="3"/>
      <charset val="128"/>
    </font>
    <font>
      <sz val="12"/>
      <color theme="0"/>
      <name val="ＭＳ Ｐゴシック"/>
      <family val="3"/>
      <charset val="128"/>
    </font>
    <font>
      <b/>
      <sz val="14"/>
      <color indexed="9"/>
      <name val="ＭＳ Ｐ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FFFFCC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dashed">
        <color indexed="64"/>
      </top>
      <bottom style="medium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 style="medium">
        <color indexed="64"/>
      </right>
      <top style="dashed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10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78">
    <xf numFmtId="0" fontId="0" fillId="0" borderId="0" xfId="0"/>
    <xf numFmtId="0" fontId="4" fillId="0" borderId="0" xfId="0" applyFont="1" applyFill="1" applyAlignment="1" applyProtection="1">
      <alignment horizontal="center" vertical="center"/>
    </xf>
    <xf numFmtId="0" fontId="4" fillId="0" borderId="4" xfId="0" applyFont="1" applyFill="1" applyBorder="1" applyAlignment="1" applyProtection="1">
      <alignment vertical="center"/>
    </xf>
    <xf numFmtId="0" fontId="3" fillId="0" borderId="5" xfId="0" applyFont="1" applyFill="1" applyBorder="1" applyAlignment="1" applyProtection="1">
      <alignment vertical="center"/>
    </xf>
    <xf numFmtId="0" fontId="4" fillId="0" borderId="6" xfId="0" applyFont="1" applyFill="1" applyBorder="1" applyAlignment="1" applyProtection="1">
      <alignment horizontal="right" vertical="center"/>
    </xf>
    <xf numFmtId="178" fontId="4" fillId="0" borderId="5" xfId="0" applyNumberFormat="1" applyFont="1" applyFill="1" applyBorder="1" applyAlignment="1" applyProtection="1">
      <alignment vertical="center"/>
    </xf>
    <xf numFmtId="0" fontId="4" fillId="0" borderId="5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vertical="center"/>
    </xf>
    <xf numFmtId="176" fontId="4" fillId="0" borderId="7" xfId="0" applyNumberFormat="1" applyFont="1" applyFill="1" applyBorder="1" applyAlignment="1" applyProtection="1">
      <alignment vertical="center"/>
    </xf>
    <xf numFmtId="0" fontId="4" fillId="0" borderId="8" xfId="0" applyFont="1" applyFill="1" applyBorder="1" applyAlignment="1" applyProtection="1">
      <alignment vertical="center"/>
    </xf>
    <xf numFmtId="0" fontId="3" fillId="0" borderId="9" xfId="0" applyFont="1" applyFill="1" applyBorder="1" applyAlignment="1" applyProtection="1">
      <alignment vertical="center"/>
    </xf>
    <xf numFmtId="0" fontId="4" fillId="0" borderId="10" xfId="0" applyFont="1" applyFill="1" applyBorder="1" applyAlignment="1" applyProtection="1">
      <alignment horizontal="right" vertical="center"/>
    </xf>
    <xf numFmtId="0" fontId="4" fillId="0" borderId="11" xfId="0" applyFont="1" applyFill="1" applyBorder="1" applyAlignment="1" applyProtection="1">
      <alignment vertical="center"/>
    </xf>
    <xf numFmtId="181" fontId="4" fillId="0" borderId="11" xfId="0" applyNumberFormat="1" applyFont="1" applyFill="1" applyBorder="1" applyAlignment="1" applyProtection="1">
      <alignment vertical="center"/>
    </xf>
    <xf numFmtId="181" fontId="3" fillId="0" borderId="11" xfId="0" applyNumberFormat="1" applyFont="1" applyFill="1" applyBorder="1" applyAlignment="1" applyProtection="1">
      <alignment vertical="center"/>
    </xf>
    <xf numFmtId="178" fontId="3" fillId="0" borderId="11" xfId="0" applyNumberFormat="1" applyFont="1" applyFill="1" applyBorder="1" applyAlignment="1" applyProtection="1">
      <alignment vertical="center"/>
    </xf>
    <xf numFmtId="0" fontId="0" fillId="0" borderId="0" xfId="0" applyFill="1" applyBorder="1" applyProtection="1"/>
    <xf numFmtId="0" fontId="5" fillId="0" borderId="0" xfId="0" applyFont="1" applyFill="1" applyBorder="1" applyAlignment="1" applyProtection="1">
      <alignment horizontal="left"/>
    </xf>
    <xf numFmtId="0" fontId="5" fillId="0" borderId="0" xfId="0" applyFont="1" applyFill="1" applyBorder="1" applyAlignment="1" applyProtection="1">
      <alignment horizontal="center"/>
    </xf>
    <xf numFmtId="0" fontId="10" fillId="0" borderId="11" xfId="0" applyFont="1" applyFill="1" applyBorder="1" applyAlignment="1" applyProtection="1">
      <alignment horizontal="center"/>
    </xf>
    <xf numFmtId="0" fontId="10" fillId="2" borderId="5" xfId="0" applyFont="1" applyFill="1" applyBorder="1" applyProtection="1"/>
    <xf numFmtId="0" fontId="0" fillId="2" borderId="5" xfId="0" applyFill="1" applyBorder="1" applyProtection="1"/>
    <xf numFmtId="0" fontId="0" fillId="2" borderId="12" xfId="0" applyFill="1" applyBorder="1" applyProtection="1"/>
    <xf numFmtId="0" fontId="10" fillId="0" borderId="11" xfId="0" applyFont="1" applyFill="1" applyBorder="1" applyProtection="1"/>
    <xf numFmtId="0" fontId="0" fillId="0" borderId="11" xfId="0" applyFill="1" applyBorder="1" applyAlignment="1" applyProtection="1">
      <alignment horizontal="center" vertical="center" wrapText="1" shrinkToFit="1"/>
    </xf>
    <xf numFmtId="0" fontId="17" fillId="0" borderId="0" xfId="0" applyFont="1" applyFill="1" applyBorder="1" applyAlignment="1" applyProtection="1">
      <alignment horizontal="center"/>
    </xf>
    <xf numFmtId="0" fontId="0" fillId="0" borderId="0" xfId="0" applyFill="1" applyBorder="1" applyAlignment="1" applyProtection="1">
      <alignment horizontal="center" vertical="center" wrapText="1"/>
    </xf>
    <xf numFmtId="0" fontId="4" fillId="0" borderId="13" xfId="0" applyFont="1" applyFill="1" applyBorder="1" applyAlignment="1" applyProtection="1">
      <alignment horizontal="center" vertical="center" shrinkToFit="1"/>
    </xf>
    <xf numFmtId="0" fontId="4" fillId="0" borderId="14" xfId="0" applyFont="1" applyFill="1" applyBorder="1" applyAlignment="1" applyProtection="1">
      <alignment horizontal="center" vertical="center" shrinkToFit="1"/>
    </xf>
    <xf numFmtId="0" fontId="4" fillId="0" borderId="15" xfId="0" applyFont="1" applyFill="1" applyBorder="1" applyAlignment="1" applyProtection="1">
      <alignment horizontal="center" vertical="center" shrinkToFit="1"/>
    </xf>
    <xf numFmtId="180" fontId="0" fillId="2" borderId="16" xfId="0" applyNumberFormat="1" applyFill="1" applyBorder="1" applyAlignment="1" applyProtection="1"/>
    <xf numFmtId="180" fontId="0" fillId="0" borderId="17" xfId="0" applyNumberFormat="1" applyFill="1" applyBorder="1" applyAlignment="1" applyProtection="1"/>
    <xf numFmtId="180" fontId="4" fillId="2" borderId="18" xfId="0" applyNumberFormat="1" applyFont="1" applyFill="1" applyBorder="1" applyAlignment="1" applyProtection="1">
      <alignment vertical="center"/>
    </xf>
    <xf numFmtId="178" fontId="0" fillId="3" borderId="11" xfId="0" applyNumberFormat="1" applyFill="1" applyBorder="1" applyAlignment="1" applyProtection="1">
      <alignment vertical="center"/>
    </xf>
    <xf numFmtId="179" fontId="0" fillId="4" borderId="11" xfId="0" applyNumberFormat="1" applyFill="1" applyBorder="1" applyProtection="1"/>
    <xf numFmtId="178" fontId="0" fillId="0" borderId="11" xfId="0" applyNumberFormat="1" applyFill="1" applyBorder="1" applyProtection="1"/>
    <xf numFmtId="0" fontId="9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horizontal="centerContinuous" vertical="center"/>
    </xf>
    <xf numFmtId="0" fontId="0" fillId="0" borderId="0" xfId="0" applyAlignment="1" applyProtection="1">
      <alignment horizontal="centerContinuous" vertical="center"/>
    </xf>
    <xf numFmtId="0" fontId="3" fillId="0" borderId="0" xfId="0" applyFont="1" applyAlignment="1" applyProtection="1">
      <alignment vertical="center"/>
    </xf>
    <xf numFmtId="0" fontId="3" fillId="0" borderId="19" xfId="0" applyFont="1" applyBorder="1" applyAlignment="1" applyProtection="1">
      <alignment horizontal="centerContinuous" vertical="center" wrapText="1"/>
    </xf>
    <xf numFmtId="0" fontId="3" fillId="0" borderId="19" xfId="0" applyFont="1" applyBorder="1" applyAlignment="1" applyProtection="1">
      <alignment horizontal="centerContinuous" vertical="center"/>
    </xf>
    <xf numFmtId="0" fontId="3" fillId="0" borderId="19" xfId="0" applyFont="1" applyBorder="1" applyAlignment="1" applyProtection="1">
      <alignment horizontal="center" vertical="center" wrapText="1"/>
    </xf>
    <xf numFmtId="0" fontId="3" fillId="0" borderId="19" xfId="0" applyFont="1" applyFill="1" applyBorder="1" applyAlignment="1" applyProtection="1">
      <alignment horizontal="center" vertical="center" wrapText="1"/>
    </xf>
    <xf numFmtId="0" fontId="3" fillId="0" borderId="19" xfId="0" applyFont="1" applyFill="1" applyBorder="1" applyAlignment="1" applyProtection="1">
      <alignment horizontal="centerContinuous" vertical="center"/>
    </xf>
    <xf numFmtId="0" fontId="3" fillId="0" borderId="20" xfId="0" applyFont="1" applyBorder="1" applyAlignment="1" applyProtection="1">
      <alignment horizontal="centerContinuous" vertical="center"/>
    </xf>
    <xf numFmtId="0" fontId="3" fillId="0" borderId="21" xfId="0" applyFont="1" applyBorder="1" applyAlignment="1" applyProtection="1">
      <alignment horizontal="centerContinuous" vertical="center"/>
    </xf>
    <xf numFmtId="0" fontId="3" fillId="0" borderId="22" xfId="0" applyFont="1" applyBorder="1" applyAlignment="1" applyProtection="1">
      <alignment horizontal="centerContinuous" vertical="center"/>
    </xf>
    <xf numFmtId="0" fontId="3" fillId="0" borderId="22" xfId="0" applyFont="1" applyBorder="1" applyAlignment="1" applyProtection="1">
      <alignment horizontal="center" vertical="center"/>
    </xf>
    <xf numFmtId="0" fontId="3" fillId="0" borderId="23" xfId="0" applyFont="1" applyBorder="1" applyAlignment="1" applyProtection="1">
      <alignment horizontal="centerContinuous" vertical="center"/>
    </xf>
    <xf numFmtId="0" fontId="3" fillId="0" borderId="0" xfId="0" applyFont="1" applyBorder="1" applyAlignment="1" applyProtection="1">
      <alignment horizontal="centerContinuous" vertical="center"/>
    </xf>
    <xf numFmtId="0" fontId="3" fillId="0" borderId="24" xfId="0" applyFont="1" applyBorder="1" applyAlignment="1" applyProtection="1">
      <alignment horizontal="centerContinuous" vertical="center"/>
    </xf>
    <xf numFmtId="0" fontId="3" fillId="0" borderId="25" xfId="0" applyFont="1" applyBorder="1" applyAlignment="1" applyProtection="1">
      <alignment horizontal="center" vertical="center"/>
    </xf>
    <xf numFmtId="0" fontId="3" fillId="0" borderId="26" xfId="0" applyFont="1" applyBorder="1" applyAlignment="1" applyProtection="1">
      <alignment horizontal="center" vertical="center"/>
    </xf>
    <xf numFmtId="0" fontId="3" fillId="0" borderId="27" xfId="0" applyFont="1" applyBorder="1" applyAlignment="1" applyProtection="1">
      <alignment vertical="center"/>
    </xf>
    <xf numFmtId="178" fontId="3" fillId="0" borderId="28" xfId="0" applyNumberFormat="1" applyFont="1" applyBorder="1" applyAlignment="1" applyProtection="1">
      <alignment vertical="center"/>
    </xf>
    <xf numFmtId="178" fontId="3" fillId="0" borderId="29" xfId="0" applyNumberFormat="1" applyFont="1" applyBorder="1" applyAlignment="1" applyProtection="1">
      <alignment vertical="center"/>
    </xf>
    <xf numFmtId="178" fontId="3" fillId="0" borderId="30" xfId="0" applyNumberFormat="1" applyFont="1" applyBorder="1" applyAlignment="1" applyProtection="1">
      <alignment vertical="center" shrinkToFit="1"/>
    </xf>
    <xf numFmtId="180" fontId="3" fillId="0" borderId="30" xfId="0" applyNumberFormat="1" applyFont="1" applyBorder="1" applyAlignment="1" applyProtection="1">
      <alignment vertical="center"/>
    </xf>
    <xf numFmtId="180" fontId="3" fillId="0" borderId="30" xfId="0" applyNumberFormat="1" applyFont="1" applyFill="1" applyBorder="1" applyAlignment="1" applyProtection="1">
      <alignment vertical="center"/>
    </xf>
    <xf numFmtId="0" fontId="3" fillId="0" borderId="31" xfId="0" applyFont="1" applyBorder="1" applyAlignment="1" applyProtection="1">
      <alignment horizontal="center" vertical="center" shrinkToFit="1"/>
    </xf>
    <xf numFmtId="179" fontId="6" fillId="0" borderId="3" xfId="0" applyNumberFormat="1" applyFont="1" applyBorder="1" applyAlignment="1" applyProtection="1">
      <alignment horizontal="left" vertical="center"/>
    </xf>
    <xf numFmtId="0" fontId="3" fillId="0" borderId="32" xfId="0" applyFont="1" applyBorder="1" applyAlignment="1" applyProtection="1">
      <alignment vertical="center"/>
    </xf>
    <xf numFmtId="178" fontId="3" fillId="0" borderId="16" xfId="0" applyNumberFormat="1" applyFont="1" applyBorder="1" applyAlignment="1" applyProtection="1">
      <alignment vertical="center"/>
    </xf>
    <xf numFmtId="178" fontId="3" fillId="0" borderId="18" xfId="0" applyNumberFormat="1" applyFont="1" applyBorder="1" applyAlignment="1" applyProtection="1">
      <alignment vertical="center"/>
    </xf>
    <xf numFmtId="178" fontId="3" fillId="0" borderId="11" xfId="0" applyNumberFormat="1" applyFont="1" applyBorder="1" applyAlignment="1" applyProtection="1">
      <alignment vertical="center" shrinkToFit="1"/>
    </xf>
    <xf numFmtId="180" fontId="3" fillId="0" borderId="11" xfId="0" applyNumberFormat="1" applyFont="1" applyBorder="1" applyAlignment="1" applyProtection="1">
      <alignment vertical="center"/>
    </xf>
    <xf numFmtId="180" fontId="3" fillId="0" borderId="11" xfId="0" applyNumberFormat="1" applyFont="1" applyFill="1" applyBorder="1" applyAlignment="1" applyProtection="1">
      <alignment vertical="center"/>
    </xf>
    <xf numFmtId="180" fontId="3" fillId="0" borderId="6" xfId="0" applyNumberFormat="1" applyFont="1" applyBorder="1" applyAlignment="1" applyProtection="1">
      <alignment vertical="center"/>
    </xf>
    <xf numFmtId="0" fontId="3" fillId="0" borderId="5" xfId="0" applyFont="1" applyBorder="1" applyAlignment="1" applyProtection="1">
      <alignment horizontal="center" vertical="center" shrinkToFit="1"/>
    </xf>
    <xf numFmtId="179" fontId="6" fillId="0" borderId="7" xfId="0" applyNumberFormat="1" applyFont="1" applyBorder="1" applyAlignment="1" applyProtection="1">
      <alignment horizontal="left" vertical="center"/>
    </xf>
    <xf numFmtId="0" fontId="3" fillId="0" borderId="33" xfId="0" applyFont="1" applyBorder="1" applyAlignment="1" applyProtection="1">
      <alignment vertical="center"/>
    </xf>
    <xf numFmtId="178" fontId="3" fillId="0" borderId="34" xfId="0" applyNumberFormat="1" applyFont="1" applyBorder="1" applyAlignment="1" applyProtection="1">
      <alignment vertical="center"/>
    </xf>
    <xf numFmtId="178" fontId="3" fillId="0" borderId="35" xfId="0" applyNumberFormat="1" applyFont="1" applyBorder="1" applyAlignment="1" applyProtection="1">
      <alignment vertical="center"/>
    </xf>
    <xf numFmtId="178" fontId="3" fillId="0" borderId="36" xfId="0" applyNumberFormat="1" applyFont="1" applyBorder="1" applyAlignment="1" applyProtection="1">
      <alignment vertical="center" shrinkToFit="1"/>
    </xf>
    <xf numFmtId="180" fontId="3" fillId="0" borderId="36" xfId="0" applyNumberFormat="1" applyFont="1" applyBorder="1" applyAlignment="1" applyProtection="1">
      <alignment vertical="center"/>
    </xf>
    <xf numFmtId="180" fontId="3" fillId="0" borderId="36" xfId="0" applyNumberFormat="1" applyFont="1" applyFill="1" applyBorder="1" applyAlignment="1" applyProtection="1">
      <alignment vertical="center"/>
    </xf>
    <xf numFmtId="180" fontId="3" fillId="0" borderId="10" xfId="0" applyNumberFormat="1" applyFont="1" applyBorder="1" applyAlignment="1" applyProtection="1">
      <alignment vertical="center"/>
    </xf>
    <xf numFmtId="0" fontId="3" fillId="0" borderId="9" xfId="0" applyFont="1" applyBorder="1" applyAlignment="1" applyProtection="1">
      <alignment horizontal="center" vertical="center" shrinkToFit="1"/>
    </xf>
    <xf numFmtId="179" fontId="6" fillId="0" borderId="37" xfId="0" applyNumberFormat="1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vertical="center" shrinkToFit="1"/>
    </xf>
    <xf numFmtId="178" fontId="3" fillId="0" borderId="0" xfId="0" applyNumberFormat="1" applyFont="1" applyBorder="1" applyAlignment="1" applyProtection="1">
      <alignment vertical="center"/>
    </xf>
    <xf numFmtId="180" fontId="12" fillId="0" borderId="0" xfId="0" applyNumberFormat="1" applyFont="1" applyFill="1" applyBorder="1" applyAlignment="1" applyProtection="1">
      <alignment vertical="center"/>
    </xf>
    <xf numFmtId="180" fontId="3" fillId="0" borderId="0" xfId="0" applyNumberFormat="1" applyFont="1" applyBorder="1" applyAlignment="1" applyProtection="1">
      <alignment vertical="center"/>
    </xf>
    <xf numFmtId="180" fontId="3" fillId="0" borderId="0" xfId="0" applyNumberFormat="1" applyFont="1" applyFill="1" applyBorder="1" applyAlignment="1" applyProtection="1">
      <alignment vertical="center"/>
    </xf>
    <xf numFmtId="0" fontId="3" fillId="0" borderId="0" xfId="0" applyFont="1" applyBorder="1" applyAlignment="1" applyProtection="1">
      <alignment horizontal="center" vertical="center"/>
    </xf>
    <xf numFmtId="179" fontId="7" fillId="0" borderId="0" xfId="0" applyNumberFormat="1" applyFont="1" applyBorder="1" applyAlignment="1" applyProtection="1">
      <alignment horizontal="left" vertical="center"/>
    </xf>
    <xf numFmtId="0" fontId="8" fillId="0" borderId="0" xfId="0" applyFont="1" applyAlignment="1" applyProtection="1">
      <alignment vertical="center"/>
    </xf>
    <xf numFmtId="0" fontId="2" fillId="0" borderId="0" xfId="0" applyFont="1" applyFill="1" applyAlignment="1" applyProtection="1">
      <alignment horizontal="center" vertical="center"/>
    </xf>
    <xf numFmtId="0" fontId="14" fillId="0" borderId="0" xfId="0" applyFont="1" applyFill="1" applyAlignment="1" applyProtection="1">
      <alignment horizontal="center" vertical="center"/>
    </xf>
    <xf numFmtId="0" fontId="14" fillId="0" borderId="0" xfId="0" applyFont="1" applyFill="1" applyAlignment="1" applyProtection="1">
      <alignment horizontal="centerContinuous" vertical="center"/>
    </xf>
    <xf numFmtId="0" fontId="14" fillId="0" borderId="0" xfId="0" applyFont="1" applyFill="1" applyAlignment="1" applyProtection="1">
      <alignment horizontal="left" vertical="center"/>
    </xf>
    <xf numFmtId="0" fontId="14" fillId="0" borderId="11" xfId="0" applyFont="1" applyFill="1" applyBorder="1" applyAlignment="1" applyProtection="1">
      <alignment horizontal="center" vertical="center"/>
    </xf>
    <xf numFmtId="0" fontId="14" fillId="3" borderId="12" xfId="0" applyFont="1" applyFill="1" applyBorder="1" applyAlignment="1" applyProtection="1">
      <alignment horizontal="centerContinuous" vertical="center"/>
    </xf>
    <xf numFmtId="0" fontId="14" fillId="0" borderId="38" xfId="0" applyFont="1" applyFill="1" applyBorder="1" applyAlignment="1" applyProtection="1">
      <alignment vertical="center"/>
    </xf>
    <xf numFmtId="0" fontId="14" fillId="0" borderId="31" xfId="0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right" vertical="center"/>
    </xf>
    <xf numFmtId="180" fontId="4" fillId="5" borderId="31" xfId="0" applyNumberFormat="1" applyFont="1" applyFill="1" applyBorder="1" applyAlignment="1" applyProtection="1">
      <alignment vertical="center"/>
    </xf>
    <xf numFmtId="0" fontId="4" fillId="0" borderId="31" xfId="0" applyFont="1" applyFill="1" applyBorder="1" applyAlignment="1" applyProtection="1"/>
    <xf numFmtId="0" fontId="4" fillId="0" borderId="3" xfId="0" applyFont="1" applyFill="1" applyBorder="1" applyAlignment="1" applyProtection="1">
      <alignment horizontal="left" vertical="center"/>
    </xf>
    <xf numFmtId="0" fontId="14" fillId="0" borderId="4" xfId="0" applyFont="1" applyFill="1" applyBorder="1" applyAlignment="1" applyProtection="1">
      <alignment vertical="center"/>
    </xf>
    <xf numFmtId="178" fontId="4" fillId="5" borderId="5" xfId="0" applyNumberFormat="1" applyFont="1" applyFill="1" applyBorder="1" applyAlignment="1" applyProtection="1">
      <alignment vertical="center"/>
    </xf>
    <xf numFmtId="0" fontId="3" fillId="0" borderId="5" xfId="0" applyNumberFormat="1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0" fontId="4" fillId="0" borderId="5" xfId="0" applyNumberFormat="1" applyFont="1" applyFill="1" applyBorder="1" applyAlignment="1" applyProtection="1">
      <alignment horizontal="centerContinuous" vertical="center"/>
    </xf>
    <xf numFmtId="0" fontId="13" fillId="0" borderId="5" xfId="0" applyNumberFormat="1" applyFont="1" applyFill="1" applyBorder="1" applyAlignment="1" applyProtection="1">
      <alignment horizontal="left" vertical="center"/>
    </xf>
    <xf numFmtId="0" fontId="11" fillId="0" borderId="5" xfId="0" applyNumberFormat="1" applyFont="1" applyFill="1" applyBorder="1" applyAlignment="1" applyProtection="1">
      <alignment horizontal="left" vertical="center"/>
    </xf>
    <xf numFmtId="177" fontId="14" fillId="0" borderId="7" xfId="0" applyNumberFormat="1" applyFont="1" applyFill="1" applyBorder="1" applyAlignment="1" applyProtection="1">
      <alignment vertical="center"/>
    </xf>
    <xf numFmtId="178" fontId="0" fillId="3" borderId="5" xfId="0" applyNumberFormat="1" applyFill="1" applyBorder="1" applyAlignment="1" applyProtection="1">
      <alignment vertical="center"/>
    </xf>
    <xf numFmtId="182" fontId="4" fillId="0" borderId="5" xfId="0" applyNumberFormat="1" applyFont="1" applyFill="1" applyBorder="1" applyAlignment="1" applyProtection="1">
      <alignment vertical="center"/>
    </xf>
    <xf numFmtId="177" fontId="4" fillId="0" borderId="7" xfId="0" applyNumberFormat="1" applyFont="1" applyFill="1" applyBorder="1" applyAlignment="1" applyProtection="1">
      <alignment vertical="center"/>
    </xf>
    <xf numFmtId="179" fontId="4" fillId="0" borderId="5" xfId="0" applyNumberFormat="1" applyFont="1" applyFill="1" applyBorder="1" applyAlignment="1" applyProtection="1">
      <alignment vertical="center"/>
    </xf>
    <xf numFmtId="0" fontId="15" fillId="0" borderId="5" xfId="0" applyNumberFormat="1" applyFont="1" applyFill="1" applyBorder="1" applyAlignment="1" applyProtection="1">
      <alignment horizontal="centerContinuous" vertical="center"/>
    </xf>
    <xf numFmtId="0" fontId="3" fillId="0" borderId="5" xfId="0" applyNumberFormat="1" applyFont="1" applyFill="1" applyBorder="1" applyAlignment="1" applyProtection="1">
      <alignment horizontal="centerContinuous" vertical="center"/>
    </xf>
    <xf numFmtId="177" fontId="3" fillId="0" borderId="7" xfId="0" applyNumberFormat="1" applyFont="1" applyFill="1" applyBorder="1" applyAlignment="1" applyProtection="1">
      <alignment vertical="center"/>
    </xf>
    <xf numFmtId="179" fontId="4" fillId="0" borderId="9" xfId="0" applyNumberFormat="1" applyFont="1" applyFill="1" applyBorder="1" applyAlignment="1" applyProtection="1">
      <alignment vertical="center"/>
    </xf>
    <xf numFmtId="0" fontId="15" fillId="0" borderId="9" xfId="0" applyNumberFormat="1" applyFont="1" applyFill="1" applyBorder="1" applyAlignment="1" applyProtection="1">
      <alignment horizontal="centerContinuous" vertical="center"/>
    </xf>
    <xf numFmtId="0" fontId="3" fillId="0" borderId="9" xfId="0" applyNumberFormat="1" applyFont="1" applyFill="1" applyBorder="1" applyAlignment="1" applyProtection="1">
      <alignment horizontal="centerContinuous" vertical="center"/>
    </xf>
    <xf numFmtId="177" fontId="3" fillId="0" borderId="37" xfId="0" applyNumberFormat="1" applyFont="1" applyFill="1" applyBorder="1" applyAlignment="1" applyProtection="1">
      <alignment vertical="center"/>
    </xf>
    <xf numFmtId="14" fontId="3" fillId="0" borderId="0" xfId="0" applyNumberFormat="1" applyFont="1" applyAlignment="1" applyProtection="1">
      <alignment horizontal="centerContinuous" vertical="center"/>
    </xf>
    <xf numFmtId="178" fontId="4" fillId="0" borderId="39" xfId="0" applyNumberFormat="1" applyFont="1" applyFill="1" applyBorder="1" applyAlignment="1" applyProtection="1">
      <alignment vertical="center"/>
    </xf>
    <xf numFmtId="0" fontId="3" fillId="0" borderId="23" xfId="0" applyFont="1" applyBorder="1" applyAlignment="1" applyProtection="1">
      <alignment horizontal="center" vertical="center"/>
    </xf>
    <xf numFmtId="178" fontId="3" fillId="0" borderId="1" xfId="0" applyNumberFormat="1" applyFont="1" applyBorder="1" applyAlignment="1" applyProtection="1">
      <alignment vertical="center"/>
    </xf>
    <xf numFmtId="178" fontId="3" fillId="0" borderId="6" xfId="0" applyNumberFormat="1" applyFont="1" applyBorder="1" applyAlignment="1" applyProtection="1">
      <alignment vertical="center"/>
    </xf>
    <xf numFmtId="178" fontId="3" fillId="0" borderId="10" xfId="0" applyNumberFormat="1" applyFont="1" applyBorder="1" applyAlignment="1" applyProtection="1">
      <alignment vertical="center"/>
    </xf>
    <xf numFmtId="178" fontId="3" fillId="0" borderId="30" xfId="0" applyNumberFormat="1" applyFont="1" applyFill="1" applyBorder="1" applyAlignment="1" applyProtection="1">
      <alignment vertical="center"/>
    </xf>
    <xf numFmtId="0" fontId="3" fillId="0" borderId="40" xfId="0" applyFont="1" applyBorder="1" applyAlignment="1" applyProtection="1">
      <alignment horizontal="center" vertical="center" wrapText="1"/>
    </xf>
    <xf numFmtId="0" fontId="3" fillId="0" borderId="40" xfId="0" applyFont="1" applyFill="1" applyBorder="1" applyAlignment="1" applyProtection="1">
      <alignment horizontal="center" vertical="center" wrapText="1"/>
    </xf>
    <xf numFmtId="0" fontId="3" fillId="0" borderId="22" xfId="0" applyFont="1" applyBorder="1" applyAlignment="1" applyProtection="1">
      <alignment horizontal="center" vertical="center" shrinkToFit="1"/>
    </xf>
    <xf numFmtId="0" fontId="3" fillId="0" borderId="23" xfId="0" applyFont="1" applyBorder="1" applyAlignment="1" applyProtection="1">
      <alignment horizontal="center" vertical="center" shrinkToFit="1"/>
    </xf>
    <xf numFmtId="0" fontId="10" fillId="0" borderId="22" xfId="0" applyFont="1" applyBorder="1" applyAlignment="1" applyProtection="1">
      <alignment horizontal="center" vertical="center"/>
    </xf>
    <xf numFmtId="0" fontId="3" fillId="0" borderId="41" xfId="0" applyFont="1" applyBorder="1" applyAlignment="1" applyProtection="1">
      <alignment horizontal="centerContinuous" vertical="center"/>
    </xf>
    <xf numFmtId="0" fontId="3" fillId="0" borderId="42" xfId="0" applyFont="1" applyBorder="1" applyAlignment="1" applyProtection="1">
      <alignment horizontal="centerContinuous" vertical="center"/>
    </xf>
    <xf numFmtId="0" fontId="3" fillId="0" borderId="43" xfId="0" applyFont="1" applyBorder="1" applyAlignment="1" applyProtection="1">
      <alignment horizontal="centerContinuous" vertical="center"/>
    </xf>
    <xf numFmtId="0" fontId="14" fillId="0" borderId="44" xfId="0" applyFont="1" applyFill="1" applyBorder="1" applyAlignment="1" applyProtection="1">
      <alignment horizontal="center" vertical="center"/>
    </xf>
    <xf numFmtId="0" fontId="14" fillId="3" borderId="44" xfId="0" applyFont="1" applyFill="1" applyBorder="1" applyAlignment="1" applyProtection="1">
      <alignment horizontal="centerContinuous" vertical="center"/>
    </xf>
    <xf numFmtId="180" fontId="0" fillId="2" borderId="6" xfId="0" applyNumberFormat="1" applyFill="1" applyBorder="1" applyAlignment="1" applyProtection="1"/>
    <xf numFmtId="180" fontId="0" fillId="2" borderId="5" xfId="0" applyNumberFormat="1" applyFill="1" applyBorder="1" applyAlignment="1" applyProtection="1"/>
    <xf numFmtId="180" fontId="0" fillId="2" borderId="12" xfId="0" applyNumberFormat="1" applyFill="1" applyBorder="1" applyAlignment="1" applyProtection="1"/>
    <xf numFmtId="178" fontId="4" fillId="0" borderId="5" xfId="0" applyNumberFormat="1" applyFont="1" applyFill="1" applyBorder="1" applyAlignment="1" applyProtection="1">
      <alignment vertical="center"/>
      <protection hidden="1"/>
    </xf>
    <xf numFmtId="0" fontId="4" fillId="0" borderId="5" xfId="0" applyNumberFormat="1" applyFont="1" applyFill="1" applyBorder="1" applyAlignment="1" applyProtection="1">
      <alignment horizontal="center" vertical="center"/>
      <protection hidden="1"/>
    </xf>
    <xf numFmtId="178" fontId="4" fillId="0" borderId="9" xfId="0" applyNumberFormat="1" applyFont="1" applyFill="1" applyBorder="1" applyAlignment="1" applyProtection="1">
      <alignment vertical="center"/>
      <protection hidden="1"/>
    </xf>
    <xf numFmtId="0" fontId="4" fillId="0" borderId="9" xfId="0" applyNumberFormat="1" applyFont="1" applyFill="1" applyBorder="1" applyAlignment="1" applyProtection="1">
      <alignment horizontal="centerContinuous" vertical="center"/>
      <protection hidden="1"/>
    </xf>
    <xf numFmtId="179" fontId="13" fillId="0" borderId="9" xfId="0" applyNumberFormat="1" applyFont="1" applyFill="1" applyBorder="1" applyAlignment="1" applyProtection="1">
      <alignment horizontal="left" vertical="center"/>
      <protection hidden="1"/>
    </xf>
    <xf numFmtId="0" fontId="11" fillId="0" borderId="9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Border="1" applyAlignment="1"/>
    <xf numFmtId="0" fontId="0" fillId="0" borderId="0" xfId="0" applyBorder="1"/>
    <xf numFmtId="0" fontId="4" fillId="0" borderId="0" xfId="0" applyFont="1" applyFill="1" applyBorder="1" applyAlignment="1">
      <alignment horizontal="center"/>
    </xf>
    <xf numFmtId="14" fontId="14" fillId="3" borderId="6" xfId="0" applyNumberFormat="1" applyFont="1" applyFill="1" applyBorder="1" applyAlignment="1" applyProtection="1">
      <alignment horizontal="centerContinuous" vertical="center"/>
    </xf>
    <xf numFmtId="179" fontId="0" fillId="2" borderId="11" xfId="0" applyNumberFormat="1" applyFill="1" applyBorder="1" applyProtection="1"/>
    <xf numFmtId="0" fontId="0" fillId="0" borderId="0" xfId="0" applyBorder="1" applyAlignment="1">
      <alignment horizontal="center"/>
    </xf>
    <xf numFmtId="0" fontId="0" fillId="0" borderId="0" xfId="0" applyFill="1" applyBorder="1" applyAlignment="1" applyProtection="1">
      <alignment horizontal="center"/>
    </xf>
    <xf numFmtId="49" fontId="0" fillId="0" borderId="11" xfId="0" applyNumberFormat="1" applyFill="1" applyBorder="1" applyAlignment="1" applyProtection="1">
      <alignment horizontal="center" vertical="center"/>
    </xf>
    <xf numFmtId="0" fontId="18" fillId="0" borderId="45" xfId="0" applyFont="1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horizontal="right"/>
    </xf>
    <xf numFmtId="0" fontId="22" fillId="0" borderId="0" xfId="0" applyFont="1" applyFill="1" applyBorder="1" applyProtection="1"/>
    <xf numFmtId="0" fontId="19" fillId="0" borderId="23" xfId="0" applyFont="1" applyFill="1" applyBorder="1" applyAlignment="1" applyProtection="1">
      <alignment vertical="center" wrapText="1"/>
    </xf>
    <xf numFmtId="0" fontId="0" fillId="0" borderId="23" xfId="0" applyBorder="1" applyAlignment="1" applyProtection="1">
      <alignment vertical="center" wrapText="1"/>
    </xf>
    <xf numFmtId="0" fontId="17" fillId="0" borderId="0" xfId="0" applyFont="1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horizontal="center" vertical="center"/>
    </xf>
    <xf numFmtId="0" fontId="0" fillId="0" borderId="0" xfId="0" applyBorder="1" applyAlignment="1">
      <alignment horizontal="center" vertical="center"/>
    </xf>
    <xf numFmtId="0" fontId="19" fillId="0" borderId="0" xfId="0" applyFont="1" applyFill="1" applyBorder="1" applyAlignment="1" applyProtection="1">
      <alignment horizontal="center" vertical="center" wrapText="1"/>
    </xf>
    <xf numFmtId="0" fontId="0" fillId="0" borderId="11" xfId="0" applyNumberFormat="1" applyFill="1" applyBorder="1" applyProtection="1"/>
    <xf numFmtId="0" fontId="0" fillId="0" borderId="0" xfId="0" applyFill="1" applyBorder="1" applyAlignment="1" applyProtection="1">
      <alignment shrinkToFit="1"/>
    </xf>
    <xf numFmtId="0" fontId="4" fillId="0" borderId="0" xfId="0" applyFont="1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wrapText="1"/>
    </xf>
    <xf numFmtId="0" fontId="0" fillId="0" borderId="6" xfId="0" applyNumberFormat="1" applyFill="1" applyBorder="1" applyProtection="1"/>
    <xf numFmtId="0" fontId="0" fillId="0" borderId="0" xfId="0" applyFill="1" applyBorder="1" applyAlignment="1">
      <alignment horizontal="right" wrapText="1"/>
    </xf>
    <xf numFmtId="0" fontId="0" fillId="0" borderId="0" xfId="0" applyFill="1" applyBorder="1" applyAlignment="1">
      <alignment wrapText="1"/>
    </xf>
    <xf numFmtId="0" fontId="0" fillId="0" borderId="46" xfId="0" applyFill="1" applyBorder="1" applyProtection="1"/>
    <xf numFmtId="0" fontId="10" fillId="0" borderId="47" xfId="0" applyFont="1" applyFill="1" applyBorder="1" applyAlignment="1" applyProtection="1">
      <alignment horizontal="center" shrinkToFit="1"/>
    </xf>
    <xf numFmtId="0" fontId="10" fillId="0" borderId="47" xfId="0" applyFont="1" applyBorder="1" applyAlignment="1" applyProtection="1">
      <alignment horizontal="center" vertical="center" wrapText="1"/>
    </xf>
    <xf numFmtId="0" fontId="10" fillId="0" borderId="47" xfId="0" applyFont="1" applyBorder="1" applyAlignment="1" applyProtection="1">
      <alignment horizontal="center" vertical="center" shrinkToFit="1"/>
    </xf>
    <xf numFmtId="0" fontId="4" fillId="0" borderId="0" xfId="0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 applyProtection="1">
      <alignment horizontal="center" vertical="center" shrinkToFit="1"/>
    </xf>
    <xf numFmtId="0" fontId="0" fillId="0" borderId="0" xfId="0" applyNumberFormat="1" applyFill="1" applyBorder="1" applyAlignment="1" applyProtection="1">
      <alignment horizontal="center" vertical="center"/>
    </xf>
    <xf numFmtId="0" fontId="3" fillId="0" borderId="0" xfId="0" applyFont="1" applyFill="1" applyBorder="1" applyAlignment="1">
      <alignment horizontal="center" vertical="center" shrinkToFit="1"/>
    </xf>
    <xf numFmtId="178" fontId="3" fillId="0" borderId="0" xfId="0" applyNumberFormat="1" applyFont="1" applyFill="1" applyBorder="1" applyAlignment="1">
      <alignment horizontal="center" vertical="center" shrinkToFit="1"/>
    </xf>
    <xf numFmtId="0" fontId="0" fillId="0" borderId="11" xfId="0" applyFill="1" applyBorder="1" applyProtection="1"/>
    <xf numFmtId="0" fontId="3" fillId="0" borderId="48" xfId="0" applyFont="1" applyBorder="1" applyAlignment="1" applyProtection="1">
      <alignment vertical="center"/>
    </xf>
    <xf numFmtId="179" fontId="4" fillId="2" borderId="11" xfId="0" applyNumberFormat="1" applyFont="1" applyFill="1" applyBorder="1" applyProtection="1"/>
    <xf numFmtId="14" fontId="3" fillId="0" borderId="0" xfId="0" applyNumberFormat="1" applyFont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/>
    </xf>
    <xf numFmtId="178" fontId="3" fillId="0" borderId="49" xfId="0" applyNumberFormat="1" applyFont="1" applyBorder="1" applyAlignment="1" applyProtection="1">
      <alignment vertical="center"/>
    </xf>
    <xf numFmtId="178" fontId="3" fillId="0" borderId="12" xfId="0" applyNumberFormat="1" applyFont="1" applyBorder="1" applyAlignment="1" applyProtection="1">
      <alignment vertical="center"/>
    </xf>
    <xf numFmtId="178" fontId="3" fillId="0" borderId="50" xfId="0" applyNumberFormat="1" applyFont="1" applyBorder="1" applyAlignment="1" applyProtection="1">
      <alignment vertical="center"/>
    </xf>
    <xf numFmtId="179" fontId="7" fillId="0" borderId="0" xfId="0" applyNumberFormat="1" applyFont="1" applyBorder="1" applyAlignment="1" applyProtection="1">
      <alignment horizontal="right" vertical="center"/>
    </xf>
    <xf numFmtId="0" fontId="0" fillId="0" borderId="0" xfId="0" applyAlignment="1" applyProtection="1">
      <alignment horizontal="right" vertical="center"/>
    </xf>
    <xf numFmtId="0" fontId="0" fillId="0" borderId="6" xfId="0" applyFont="1" applyFill="1" applyBorder="1" applyAlignment="1" applyProtection="1">
      <alignment horizontal="right" vertical="center"/>
      <protection hidden="1"/>
    </xf>
    <xf numFmtId="0" fontId="0" fillId="0" borderId="10" xfId="0" applyFont="1" applyFill="1" applyBorder="1" applyAlignment="1" applyProtection="1">
      <alignment horizontal="right" vertical="center"/>
      <protection hidden="1"/>
    </xf>
    <xf numFmtId="178" fontId="4" fillId="7" borderId="1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horizontal="center" vertical="center"/>
      <protection hidden="1"/>
    </xf>
    <xf numFmtId="0" fontId="20" fillId="0" borderId="2" xfId="0" applyFont="1" applyFill="1" applyBorder="1" applyAlignment="1" applyProtection="1">
      <alignment horizontal="left" vertical="center"/>
      <protection hidden="1"/>
    </xf>
    <xf numFmtId="0" fontId="4" fillId="0" borderId="3" xfId="0" applyFont="1" applyFill="1" applyBorder="1" applyAlignment="1" applyProtection="1">
      <protection hidden="1"/>
    </xf>
    <xf numFmtId="178" fontId="4" fillId="0" borderId="0" xfId="0" applyNumberFormat="1" applyFont="1" applyFill="1" applyAlignment="1" applyProtection="1">
      <alignment horizontal="center" vertical="center"/>
      <protection hidden="1"/>
    </xf>
    <xf numFmtId="0" fontId="0" fillId="0" borderId="7" xfId="0" applyFont="1" applyFill="1" applyBorder="1" applyAlignment="1" applyProtection="1">
      <alignment vertical="center"/>
      <protection hidden="1"/>
    </xf>
    <xf numFmtId="0" fontId="0" fillId="0" borderId="7" xfId="0" applyFont="1" applyFill="1" applyBorder="1" applyAlignment="1" applyProtection="1">
      <alignment horizontal="left" vertical="center"/>
      <protection hidden="1"/>
    </xf>
    <xf numFmtId="177" fontId="0" fillId="0" borderId="37" xfId="0" applyNumberFormat="1" applyFont="1" applyFill="1" applyBorder="1" applyAlignment="1" applyProtection="1">
      <alignment vertical="center"/>
      <protection hidden="1"/>
    </xf>
    <xf numFmtId="179" fontId="4" fillId="0" borderId="0" xfId="0" applyNumberFormat="1" applyFont="1" applyFill="1" applyAlignment="1" applyProtection="1">
      <alignment horizontal="center" vertical="center"/>
      <protection hidden="1"/>
    </xf>
    <xf numFmtId="0" fontId="10" fillId="0" borderId="0" xfId="0" applyFont="1" applyFill="1" applyBorder="1" applyAlignment="1" applyProtection="1">
      <alignment horizontal="left" vertical="center"/>
      <protection hidden="1"/>
    </xf>
    <xf numFmtId="0" fontId="0" fillId="0" borderId="0" xfId="0" applyFont="1" applyFill="1" applyBorder="1" applyAlignment="1" applyProtection="1">
      <alignment horizontal="left" vertical="center"/>
      <protection hidden="1"/>
    </xf>
    <xf numFmtId="0" fontId="24" fillId="0" borderId="0" xfId="0" applyFont="1" applyFill="1" applyBorder="1" applyAlignment="1" applyProtection="1">
      <alignment horizontal="center" vertical="center"/>
      <protection hidden="1"/>
    </xf>
    <xf numFmtId="0" fontId="24" fillId="0" borderId="0" xfId="0" applyFont="1" applyFill="1" applyBorder="1" applyAlignment="1" applyProtection="1">
      <alignment vertical="center"/>
      <protection hidden="1"/>
    </xf>
    <xf numFmtId="181" fontId="24" fillId="0" borderId="0" xfId="0" applyNumberFormat="1" applyFont="1" applyFill="1" applyBorder="1" applyAlignment="1" applyProtection="1">
      <alignment vertical="center"/>
      <protection hidden="1"/>
    </xf>
    <xf numFmtId="181" fontId="25" fillId="0" borderId="0" xfId="0" applyNumberFormat="1" applyFont="1" applyFill="1" applyBorder="1" applyAlignment="1" applyProtection="1">
      <alignment vertical="center"/>
      <protection hidden="1"/>
    </xf>
    <xf numFmtId="178" fontId="25" fillId="0" borderId="0" xfId="0" applyNumberFormat="1" applyFont="1" applyFill="1" applyBorder="1" applyAlignment="1" applyProtection="1">
      <alignment vertical="center"/>
      <protection hidden="1"/>
    </xf>
    <xf numFmtId="0" fontId="24" fillId="0" borderId="0" xfId="0" applyFont="1" applyFill="1" applyBorder="1" applyAlignment="1" applyProtection="1">
      <alignment horizontal="left" vertical="center"/>
      <protection hidden="1"/>
    </xf>
    <xf numFmtId="0" fontId="10" fillId="0" borderId="6" xfId="0" applyFont="1" applyFill="1" applyBorder="1" applyAlignment="1" applyProtection="1">
      <alignment horizontal="center" wrapText="1"/>
    </xf>
    <xf numFmtId="0" fontId="10" fillId="0" borderId="12" xfId="0" applyFont="1" applyFill="1" applyBorder="1" applyAlignment="1" applyProtection="1">
      <alignment horizontal="center" wrapText="1"/>
    </xf>
    <xf numFmtId="0" fontId="10" fillId="2" borderId="6" xfId="0" applyFont="1" applyFill="1" applyBorder="1" applyAlignment="1" applyProtection="1">
      <alignment shrinkToFit="1"/>
    </xf>
    <xf numFmtId="0" fontId="10" fillId="2" borderId="5" xfId="0" applyFont="1" applyFill="1" applyBorder="1" applyAlignment="1" applyProtection="1">
      <alignment shrinkToFit="1"/>
    </xf>
    <xf numFmtId="0" fontId="10" fillId="2" borderId="12" xfId="0" applyFont="1" applyFill="1" applyBorder="1" applyAlignment="1" applyProtection="1">
      <alignment shrinkToFit="1"/>
    </xf>
    <xf numFmtId="14" fontId="10" fillId="2" borderId="6" xfId="0" applyNumberFormat="1" applyFont="1" applyFill="1" applyBorder="1" applyAlignment="1" applyProtection="1">
      <alignment horizontal="left"/>
    </xf>
    <xf numFmtId="14" fontId="10" fillId="2" borderId="5" xfId="0" applyNumberFormat="1" applyFont="1" applyFill="1" applyBorder="1" applyAlignment="1" applyProtection="1">
      <alignment horizontal="left"/>
    </xf>
    <xf numFmtId="14" fontId="10" fillId="2" borderId="12" xfId="0" applyNumberFormat="1" applyFont="1" applyFill="1" applyBorder="1" applyAlignment="1" applyProtection="1">
      <alignment horizontal="left"/>
    </xf>
    <xf numFmtId="0" fontId="18" fillId="0" borderId="54" xfId="0" applyFont="1" applyFill="1" applyBorder="1" applyAlignment="1" applyProtection="1">
      <alignment horizontal="center" vertical="center"/>
    </xf>
    <xf numFmtId="0" fontId="18" fillId="0" borderId="11" xfId="0" applyFont="1" applyFill="1" applyBorder="1" applyAlignment="1" applyProtection="1">
      <alignment horizontal="center" vertical="center"/>
    </xf>
    <xf numFmtId="0" fontId="0" fillId="0" borderId="47" xfId="0" applyFill="1" applyBorder="1" applyAlignment="1" applyProtection="1">
      <alignment horizontal="center" vertical="center" wrapText="1"/>
    </xf>
    <xf numFmtId="0" fontId="0" fillId="0" borderId="53" xfId="0" applyBorder="1" applyAlignment="1" applyProtection="1">
      <alignment horizontal="center" vertical="center" wrapText="1"/>
    </xf>
    <xf numFmtId="0" fontId="16" fillId="0" borderId="47" xfId="0" applyFont="1" applyFill="1" applyBorder="1" applyAlignment="1" applyProtection="1">
      <alignment horizontal="center" vertical="center" wrapText="1"/>
    </xf>
    <xf numFmtId="0" fontId="16" fillId="0" borderId="53" xfId="0" applyFont="1" applyFill="1" applyBorder="1" applyAlignment="1" applyProtection="1">
      <alignment horizontal="center" vertical="center" wrapText="1"/>
    </xf>
    <xf numFmtId="0" fontId="0" fillId="0" borderId="6" xfId="0" applyFill="1" applyBorder="1" applyAlignment="1" applyProtection="1">
      <alignment horizontal="center" vertical="center" wrapText="1" shrinkToFit="1"/>
    </xf>
    <xf numFmtId="0" fontId="0" fillId="0" borderId="12" xfId="0" applyFill="1" applyBorder="1" applyAlignment="1" applyProtection="1">
      <alignment horizontal="center" vertical="center" wrapText="1" shrinkToFit="1"/>
    </xf>
    <xf numFmtId="183" fontId="0" fillId="2" borderId="6" xfId="0" applyNumberFormat="1" applyFill="1" applyBorder="1" applyAlignment="1" applyProtection="1">
      <alignment horizontal="center" vertical="center"/>
    </xf>
    <xf numFmtId="183" fontId="0" fillId="2" borderId="12" xfId="0" applyNumberFormat="1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horizontal="center" vertical="center"/>
    </xf>
    <xf numFmtId="0" fontId="10" fillId="0" borderId="11" xfId="0" applyFont="1" applyFill="1" applyBorder="1" applyAlignment="1" applyProtection="1">
      <alignment horizontal="center" vertical="center" wrapText="1"/>
    </xf>
    <xf numFmtId="0" fontId="18" fillId="0" borderId="51" xfId="0" applyFont="1" applyFill="1" applyBorder="1" applyAlignment="1" applyProtection="1">
      <alignment horizontal="center" vertical="center"/>
    </xf>
    <xf numFmtId="0" fontId="18" fillId="0" borderId="52" xfId="0" applyFont="1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shrinkToFit="1"/>
    </xf>
    <xf numFmtId="0" fontId="10" fillId="0" borderId="6" xfId="0" applyFont="1" applyBorder="1" applyAlignment="1" applyProtection="1">
      <alignment horizontal="center" vertical="center" wrapText="1"/>
    </xf>
    <xf numFmtId="0" fontId="10" fillId="0" borderId="12" xfId="0" applyFont="1" applyBorder="1" applyAlignment="1" applyProtection="1">
      <alignment horizontal="center" vertical="center" wrapText="1"/>
    </xf>
    <xf numFmtId="0" fontId="3" fillId="0" borderId="55" xfId="0" applyFont="1" applyBorder="1" applyAlignment="1" applyProtection="1">
      <alignment vertical="center"/>
    </xf>
    <xf numFmtId="0" fontId="3" fillId="0" borderId="56" xfId="0" applyFont="1" applyBorder="1" applyAlignment="1" applyProtection="1">
      <alignment vertical="center"/>
    </xf>
    <xf numFmtId="0" fontId="3" fillId="0" borderId="57" xfId="0" applyFont="1" applyBorder="1" applyAlignment="1" applyProtection="1">
      <alignment vertical="center"/>
    </xf>
    <xf numFmtId="14" fontId="3" fillId="0" borderId="0" xfId="0" applyNumberFormat="1" applyFont="1" applyAlignment="1" applyProtection="1">
      <alignment horizontal="center" vertical="center"/>
    </xf>
    <xf numFmtId="0" fontId="3" fillId="0" borderId="62" xfId="0" applyFont="1" applyBorder="1" applyAlignment="1" applyProtection="1">
      <alignment horizontal="center" vertical="center" wrapText="1" shrinkToFit="1"/>
    </xf>
    <xf numFmtId="0" fontId="3" fillId="0" borderId="63" xfId="0" applyFont="1" applyBorder="1" applyAlignment="1" applyProtection="1">
      <alignment horizontal="center" vertical="center" shrinkToFit="1"/>
    </xf>
    <xf numFmtId="0" fontId="3" fillId="0" borderId="19" xfId="0" applyFont="1" applyBorder="1" applyAlignment="1" applyProtection="1">
      <alignment horizontal="center" vertical="center" wrapText="1"/>
    </xf>
    <xf numFmtId="0" fontId="3" fillId="0" borderId="64" xfId="0" applyFont="1" applyBorder="1" applyAlignment="1" applyProtection="1">
      <alignment horizontal="center" vertical="center" wrapText="1"/>
    </xf>
    <xf numFmtId="0" fontId="4" fillId="0" borderId="0" xfId="0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 wrapText="1" shrinkToFit="1"/>
    </xf>
    <xf numFmtId="0" fontId="14" fillId="5" borderId="6" xfId="0" applyFont="1" applyFill="1" applyBorder="1" applyAlignment="1" applyProtection="1">
      <alignment horizontal="center" vertical="center" shrinkToFit="1"/>
    </xf>
    <xf numFmtId="0" fontId="14" fillId="5" borderId="12" xfId="0" applyFont="1" applyFill="1" applyBorder="1" applyAlignment="1" applyProtection="1">
      <alignment horizontal="center" vertical="center" shrinkToFit="1"/>
    </xf>
    <xf numFmtId="0" fontId="4" fillId="0" borderId="58" xfId="0" applyFont="1" applyFill="1" applyBorder="1" applyAlignment="1" applyProtection="1">
      <alignment horizontal="center" vertical="center"/>
    </xf>
    <xf numFmtId="0" fontId="4" fillId="0" borderId="2" xfId="0" applyFont="1" applyFill="1" applyBorder="1" applyProtection="1"/>
    <xf numFmtId="0" fontId="4" fillId="0" borderId="59" xfId="0" applyFont="1" applyFill="1" applyBorder="1" applyProtection="1"/>
    <xf numFmtId="0" fontId="14" fillId="0" borderId="38" xfId="0" applyFont="1" applyFill="1" applyBorder="1" applyAlignment="1" applyProtection="1">
      <alignment vertical="center"/>
    </xf>
    <xf numFmtId="0" fontId="14" fillId="0" borderId="49" xfId="0" applyFont="1" applyBorder="1" applyAlignment="1" applyProtection="1">
      <alignment vertical="center"/>
    </xf>
    <xf numFmtId="0" fontId="14" fillId="0" borderId="8" xfId="0" applyFont="1" applyFill="1" applyBorder="1" applyAlignment="1" applyProtection="1">
      <alignment vertical="center"/>
    </xf>
    <xf numFmtId="0" fontId="14" fillId="0" borderId="50" xfId="0" applyFont="1" applyBorder="1" applyAlignment="1" applyProtection="1">
      <alignment vertical="center"/>
    </xf>
    <xf numFmtId="0" fontId="14" fillId="0" borderId="0" xfId="0" applyFont="1" applyFill="1" applyBorder="1" applyAlignment="1" applyProtection="1">
      <alignment horizontal="center" vertical="center"/>
    </xf>
    <xf numFmtId="0" fontId="14" fillId="0" borderId="0" xfId="0" applyFont="1" applyFill="1" applyAlignment="1" applyProtection="1">
      <alignment horizontal="center" vertical="center"/>
    </xf>
    <xf numFmtId="0" fontId="4" fillId="0" borderId="60" xfId="0" applyFont="1" applyFill="1" applyBorder="1" applyAlignment="1" applyProtection="1">
      <alignment vertical="center"/>
    </xf>
    <xf numFmtId="0" fontId="4" fillId="0" borderId="44" xfId="0" applyFont="1" applyFill="1" applyBorder="1" applyAlignment="1" applyProtection="1">
      <alignment vertical="center"/>
    </xf>
    <xf numFmtId="0" fontId="4" fillId="0" borderId="61" xfId="0" applyFont="1" applyFill="1" applyBorder="1" applyAlignment="1" applyProtection="1">
      <alignment vertical="center"/>
    </xf>
    <xf numFmtId="0" fontId="14" fillId="0" borderId="1" xfId="0" applyFont="1" applyFill="1" applyBorder="1" applyAlignment="1" applyProtection="1">
      <alignment horizontal="left" vertical="center" indent="1"/>
    </xf>
    <xf numFmtId="0" fontId="14" fillId="0" borderId="31" xfId="0" applyFont="1" applyFill="1" applyBorder="1" applyAlignment="1" applyProtection="1">
      <alignment horizontal="left" vertical="center" indent="1"/>
    </xf>
    <xf numFmtId="0" fontId="14" fillId="0" borderId="3" xfId="0" applyFont="1" applyFill="1" applyBorder="1" applyAlignment="1" applyProtection="1">
      <alignment horizontal="left" vertical="center" indent="1"/>
    </xf>
    <xf numFmtId="0" fontId="14" fillId="0" borderId="10" xfId="0" applyFont="1" applyFill="1" applyBorder="1" applyAlignment="1" applyProtection="1">
      <alignment horizontal="left" vertical="center" indent="1"/>
    </xf>
    <xf numFmtId="0" fontId="14" fillId="0" borderId="9" xfId="0" applyFont="1" applyFill="1" applyBorder="1" applyAlignment="1" applyProtection="1">
      <alignment horizontal="left" vertical="center" indent="1"/>
    </xf>
    <xf numFmtId="0" fontId="14" fillId="0" borderId="37" xfId="0" applyFont="1" applyFill="1" applyBorder="1" applyAlignment="1" applyProtection="1">
      <alignment horizontal="left" vertical="center" indent="1"/>
    </xf>
    <xf numFmtId="0" fontId="0" fillId="0" borderId="0" xfId="0" applyFont="1" applyFill="1" applyBorder="1" applyAlignment="1" applyProtection="1">
      <alignment horizontal="right" vertical="center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4" xfId="0" applyFont="1" applyFill="1" applyBorder="1" applyAlignment="1" applyProtection="1">
      <alignment horizontal="left" vertical="center" indent="1"/>
      <protection hidden="1"/>
    </xf>
    <xf numFmtId="0" fontId="4" fillId="0" borderId="12" xfId="0" applyFont="1" applyFill="1" applyBorder="1" applyAlignment="1" applyProtection="1">
      <alignment horizontal="left" vertical="center" indent="1"/>
      <protection hidden="1"/>
    </xf>
    <xf numFmtId="0" fontId="0" fillId="0" borderId="8" xfId="0" applyFont="1" applyFill="1" applyBorder="1" applyAlignment="1" applyProtection="1">
      <alignment horizontal="left" vertical="center" indent="1"/>
      <protection hidden="1"/>
    </xf>
    <xf numFmtId="0" fontId="4" fillId="0" borderId="50" xfId="0" applyFont="1" applyFill="1" applyBorder="1" applyAlignment="1" applyProtection="1">
      <alignment horizontal="left" vertical="center" indent="1"/>
      <protection hidden="1"/>
    </xf>
    <xf numFmtId="0" fontId="26" fillId="6" borderId="0" xfId="0" applyFont="1" applyFill="1" applyBorder="1" applyAlignment="1" applyProtection="1">
      <alignment horizontal="center" vertical="center" shrinkToFit="1"/>
      <protection hidden="1"/>
    </xf>
    <xf numFmtId="0" fontId="26" fillId="6" borderId="0" xfId="0" applyFont="1" applyFill="1" applyBorder="1" applyAlignment="1" applyProtection="1">
      <alignment horizontal="left" vertical="center" indent="1"/>
      <protection hidden="1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Protection="1">
      <protection hidden="1"/>
    </xf>
    <xf numFmtId="0" fontId="4" fillId="0" borderId="0" xfId="0" applyFont="1" applyFill="1" applyAlignment="1" applyProtection="1">
      <alignment horizontal="center" vertical="center"/>
      <protection hidden="1"/>
    </xf>
    <xf numFmtId="0" fontId="17" fillId="0" borderId="31" xfId="0" applyNumberFormat="1" applyFont="1" applyFill="1" applyBorder="1" applyAlignment="1" applyProtection="1">
      <alignment horizontal="left" vertical="center" indent="1"/>
      <protection hidden="1"/>
    </xf>
    <xf numFmtId="0" fontId="0" fillId="0" borderId="38" xfId="0" applyFont="1" applyFill="1" applyBorder="1" applyAlignment="1" applyProtection="1">
      <alignment horizontal="left" vertical="center" wrapText="1" indent="1"/>
      <protection hidden="1"/>
    </xf>
    <xf numFmtId="0" fontId="4" fillId="0" borderId="49" xfId="0" applyFont="1" applyFill="1" applyBorder="1" applyAlignment="1" applyProtection="1">
      <alignment horizontal="left" vertical="center" indent="1"/>
      <protection hidden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732919254658384"/>
          <c:y val="4.5009827744530238E-2"/>
          <c:w val="0.83385093167701863"/>
          <c:h val="0.81017689940154436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サイズ毎!$B$22:$H$22</c:f>
              <c:numCache>
                <c:formatCode>0.0_ </c:formatCode>
                <c:ptCount val="7"/>
                <c:pt idx="0">
                  <c:v>0</c:v>
                </c:pt>
                <c:pt idx="1">
                  <c:v>7.7088347332308551</c:v>
                </c:pt>
                <c:pt idx="2">
                  <c:v>15.317557500287936</c:v>
                </c:pt>
                <c:pt idx="3">
                  <c:v>21.078756541942774</c:v>
                </c:pt>
                <c:pt idx="4">
                  <c:v>32.507886525122593</c:v>
                </c:pt>
                <c:pt idx="5">
                  <c:v>64.593604389376779</c:v>
                </c:pt>
                <c:pt idx="6">
                  <c:v>88.888379303596224</c:v>
                </c:pt>
              </c:numCache>
            </c:numRef>
          </c:xVal>
          <c:yVal>
            <c:numRef>
              <c:f>サイズ毎!$B$21:$H$21</c:f>
              <c:numCache>
                <c:formatCode>0_ </c:formatCode>
                <c:ptCount val="7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5</c:v>
                </c:pt>
                <c:pt idx="4">
                  <c:v>10</c:v>
                </c:pt>
                <c:pt idx="5">
                  <c:v>30</c:v>
                </c:pt>
                <c:pt idx="6">
                  <c:v>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B7-4935-8743-4CFD479EA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846272"/>
        <c:axId val="1"/>
      </c:scatterChart>
      <c:valAx>
        <c:axId val="1748462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5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  <a:cs typeface="ＭＳ Ｐゴシック"/>
                  </a:defRPr>
                </a:pPr>
                <a:r>
                  <a:rPr lang="ja-JP" altLang="en-US" sz="145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</a:rPr>
                  <a:t>通気量Ｑ (m</a:t>
                </a:r>
                <a:r>
                  <a:rPr lang="ja-JP" altLang="en-US" sz="1450" b="0" i="0" u="none" strike="noStrike" baseline="30000">
                    <a:solidFill>
                      <a:srgbClr val="000000"/>
                    </a:solidFill>
                    <a:latin typeface="ＭＳ Ｐゴシック"/>
                    <a:ea typeface="ＭＳ Ｐゴシック"/>
                  </a:rPr>
                  <a:t>3</a:t>
                </a:r>
                <a:r>
                  <a:rPr lang="ja-JP" altLang="en-US" sz="145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</a:rPr>
                  <a:t>/hr)</a:t>
                </a:r>
              </a:p>
            </c:rich>
          </c:tx>
          <c:layout>
            <c:manualLayout>
              <c:xMode val="edge"/>
              <c:yMode val="edge"/>
              <c:x val="0.43167701863354035"/>
              <c:y val="0.927593841343797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5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  <a:cs typeface="ＭＳ Ｐゴシック"/>
                  </a:defRPr>
                </a:pPr>
                <a:r>
                  <a:rPr lang="ja-JP" altLang="en-US"/>
                  <a:t>圧力差⊿Ｐ </a:t>
                </a:r>
                <a:r>
                  <a:rPr lang="en-US" altLang="ja-JP"/>
                  <a:t>(Pa)</a:t>
                </a:r>
              </a:p>
            </c:rich>
          </c:tx>
          <c:layout>
            <c:manualLayout>
              <c:xMode val="edge"/>
              <c:yMode val="edge"/>
              <c:x val="2.3291925465838508E-2"/>
              <c:y val="0.318982692276453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174846272"/>
        <c:crosses val="autoZero"/>
        <c:crossBetween val="midCat"/>
        <c:majorUnit val="10"/>
      </c:valAx>
      <c:spPr>
        <a:noFill/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7709996503754545E-2"/>
          <c:y val="4.4198895027624308E-2"/>
          <c:w val="0.84580215723562535"/>
          <c:h val="0.80386740331491713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'PQ-SV068 MV91G-13'!$B$28:$H$28</c:f>
              <c:numCache>
                <c:formatCode>0.0_ </c:formatCode>
                <c:ptCount val="7"/>
                <c:pt idx="0">
                  <c:v>0</c:v>
                </c:pt>
                <c:pt idx="1">
                  <c:v>7.6213622536072441</c:v>
                </c:pt>
                <c:pt idx="2">
                  <c:v>15.227162947466738</c:v>
                </c:pt>
                <c:pt idx="3">
                  <c:v>21.007951564700129</c:v>
                </c:pt>
                <c:pt idx="4">
                  <c:v>32.511170427563997</c:v>
                </c:pt>
                <c:pt idx="5">
                  <c:v>64.955958428438024</c:v>
                </c:pt>
                <c:pt idx="6">
                  <c:v>89.615618694769466</c:v>
                </c:pt>
              </c:numCache>
            </c:numRef>
          </c:xVal>
          <c:yVal>
            <c:numRef>
              <c:f>'PQ-SV068 MV91G-13'!$B$27:$H$27</c:f>
              <c:numCache>
                <c:formatCode>0_ </c:formatCode>
                <c:ptCount val="7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5</c:v>
                </c:pt>
                <c:pt idx="4">
                  <c:v>10</c:v>
                </c:pt>
                <c:pt idx="5">
                  <c:v>30</c:v>
                </c:pt>
                <c:pt idx="6">
                  <c:v>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97E-4C5E-957E-4B6E8C323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847936"/>
        <c:axId val="1"/>
      </c:scatterChart>
      <c:valAx>
        <c:axId val="1748479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  <a:cs typeface="ＭＳ Ｐゴシック"/>
                  </a:defRPr>
                </a:pPr>
                <a:r>
                  <a:rPr lang="ja-JP" altLang="en-US" sz="140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</a:rPr>
                  <a:t>通気量Ｑ (m</a:t>
                </a:r>
                <a:r>
                  <a:rPr lang="ja-JP" altLang="en-US" sz="1400" b="0" i="0" u="none" strike="noStrike" baseline="30000">
                    <a:solidFill>
                      <a:srgbClr val="000000"/>
                    </a:solidFill>
                    <a:latin typeface="ＭＳ Ｐゴシック"/>
                    <a:ea typeface="ＭＳ Ｐゴシック"/>
                  </a:rPr>
                  <a:t>3</a:t>
                </a:r>
                <a:r>
                  <a:rPr lang="ja-JP" altLang="en-US" sz="140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</a:rPr>
                  <a:t>/hr)</a:t>
                </a:r>
              </a:p>
            </c:rich>
          </c:tx>
          <c:layout>
            <c:manualLayout>
              <c:xMode val="edge"/>
              <c:yMode val="edge"/>
              <c:x val="0.41624885406070655"/>
              <c:y val="0.9171269880216814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ＭＳ Ｐゴシック"/>
                    <a:ea typeface="ＭＳ Ｐゴシック"/>
                    <a:cs typeface="ＭＳ Ｐゴシック"/>
                  </a:defRPr>
                </a:pPr>
                <a:r>
                  <a:rPr lang="ja-JP" altLang="en-US" sz="1400"/>
                  <a:t>圧力差⊿Ｐ </a:t>
                </a:r>
                <a:r>
                  <a:rPr lang="en-US" altLang="ja-JP" sz="1400"/>
                  <a:t>(Pa)</a:t>
                </a:r>
              </a:p>
            </c:rich>
          </c:tx>
          <c:layout>
            <c:manualLayout>
              <c:xMode val="edge"/>
              <c:yMode val="edge"/>
              <c:x val="6.1612394144511832E-3"/>
              <c:y val="0.256060910233246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174847936"/>
        <c:crosses val="autoZero"/>
        <c:crossBetween val="midCat"/>
      </c:valAx>
      <c:spPr>
        <a:noFill/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285750</xdr:colOff>
      <xdr:row>4</xdr:row>
      <xdr:rowOff>47625</xdr:rowOff>
    </xdr:from>
    <xdr:to>
      <xdr:col>15</xdr:col>
      <xdr:colOff>723900</xdr:colOff>
      <xdr:row>29</xdr:row>
      <xdr:rowOff>19050</xdr:rowOff>
    </xdr:to>
    <xdr:pic>
      <xdr:nvPicPr>
        <xdr:cNvPr id="5143" name="Picture 23" descr="SE70通気面積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29050" y="733425"/>
          <a:ext cx="6848475" cy="483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66675</xdr:colOff>
      <xdr:row>1</xdr:row>
      <xdr:rowOff>28575</xdr:rowOff>
    </xdr:from>
    <xdr:to>
      <xdr:col>11</xdr:col>
      <xdr:colOff>142875</xdr:colOff>
      <xdr:row>2</xdr:row>
      <xdr:rowOff>76200</xdr:rowOff>
    </xdr:to>
    <xdr:pic>
      <xdr:nvPicPr>
        <xdr:cNvPr id="34817" name="Picture 1" descr="㈱佐原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95900" y="304800"/>
          <a:ext cx="1466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238125</xdr:colOff>
      <xdr:row>0</xdr:row>
      <xdr:rowOff>266700</xdr:rowOff>
    </xdr:from>
    <xdr:to>
      <xdr:col>12</xdr:col>
      <xdr:colOff>314325</xdr:colOff>
      <xdr:row>2</xdr:row>
      <xdr:rowOff>38100</xdr:rowOff>
    </xdr:to>
    <xdr:pic>
      <xdr:nvPicPr>
        <xdr:cNvPr id="44033" name="Picture 1" descr="㈱佐原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00625" y="266700"/>
          <a:ext cx="1466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13</xdr:col>
      <xdr:colOff>0</xdr:colOff>
      <xdr:row>43</xdr:row>
      <xdr:rowOff>76200</xdr:rowOff>
    </xdr:to>
    <xdr:pic>
      <xdr:nvPicPr>
        <xdr:cNvPr id="44035" name="Picture 3" descr="SE70F-17 製品図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 l="1683" t="8572" r="1683" b="2382"/>
        <a:stretch>
          <a:fillRect/>
        </a:stretch>
      </xdr:blipFill>
      <xdr:spPr bwMode="auto">
        <a:xfrm>
          <a:off x="0" y="5353050"/>
          <a:ext cx="6581775" cy="429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18</xdr:row>
      <xdr:rowOff>38100</xdr:rowOff>
    </xdr:from>
    <xdr:to>
      <xdr:col>7</xdr:col>
      <xdr:colOff>581025</xdr:colOff>
      <xdr:row>18</xdr:row>
      <xdr:rowOff>4905375</xdr:rowOff>
    </xdr:to>
    <xdr:graphicFrame macro="">
      <xdr:nvGraphicFramePr>
        <xdr:cNvPr id="1740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247650</xdr:colOff>
      <xdr:row>0</xdr:row>
      <xdr:rowOff>38100</xdr:rowOff>
    </xdr:from>
    <xdr:to>
      <xdr:col>7</xdr:col>
      <xdr:colOff>390525</xdr:colOff>
      <xdr:row>1</xdr:row>
      <xdr:rowOff>47625</xdr:rowOff>
    </xdr:to>
    <xdr:pic>
      <xdr:nvPicPr>
        <xdr:cNvPr id="17410" name="Picture 2" descr="㈱佐原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24375" y="38100"/>
          <a:ext cx="1457325" cy="22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219075</xdr:colOff>
      <xdr:row>15</xdr:row>
      <xdr:rowOff>171450</xdr:rowOff>
    </xdr:from>
    <xdr:to>
      <xdr:col>7</xdr:col>
      <xdr:colOff>409575</xdr:colOff>
      <xdr:row>15</xdr:row>
      <xdr:rowOff>3619500</xdr:rowOff>
    </xdr:to>
    <xdr:graphicFrame macro="">
      <xdr:nvGraphicFramePr>
        <xdr:cNvPr id="3584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114300</xdr:colOff>
      <xdr:row>2</xdr:row>
      <xdr:rowOff>295276</xdr:rowOff>
    </xdr:from>
    <xdr:to>
      <xdr:col>7</xdr:col>
      <xdr:colOff>571500</xdr:colOff>
      <xdr:row>11</xdr:row>
      <xdr:rowOff>341075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981076"/>
          <a:ext cx="6238875" cy="31318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64"/>
  <sheetViews>
    <sheetView showGridLines="0" topLeftCell="A4" zoomScaleNormal="100" workbookViewId="0">
      <selection activeCell="E20" sqref="E20"/>
    </sheetView>
  </sheetViews>
  <sheetFormatPr defaultColWidth="9" defaultRowHeight="13.5" x14ac:dyDescent="0.15"/>
  <cols>
    <col min="1" max="3" width="7.625" style="16" customWidth="1"/>
    <col min="4" max="4" width="8.375" style="16" customWidth="1"/>
    <col min="5" max="6" width="7.625" style="16" customWidth="1"/>
    <col min="7" max="7" width="4.125" style="16" customWidth="1"/>
    <col min="8" max="8" width="12.75" style="16" bestFit="1" customWidth="1"/>
    <col min="9" max="9" width="4.25" style="16" customWidth="1"/>
    <col min="10" max="16" width="10.5" style="16" customWidth="1"/>
    <col min="17" max="23" width="9.125" style="16" bestFit="1" customWidth="1"/>
    <col min="24" max="32" width="9" style="16"/>
    <col min="33" max="37" width="9.125" style="16" bestFit="1" customWidth="1"/>
    <col min="38" max="38" width="15.125" style="16" bestFit="1" customWidth="1"/>
    <col min="39" max="39" width="9.125" style="16" bestFit="1" customWidth="1"/>
    <col min="40" max="16384" width="9" style="16"/>
  </cols>
  <sheetData>
    <row r="1" spans="1:20" x14ac:dyDescent="0.15">
      <c r="A1" s="16" t="s">
        <v>29</v>
      </c>
      <c r="B1" s="16" t="s">
        <v>39</v>
      </c>
      <c r="J1" s="228" t="s">
        <v>33</v>
      </c>
      <c r="K1" s="229"/>
      <c r="L1" s="154"/>
    </row>
    <row r="2" spans="1:20" x14ac:dyDescent="0.15">
      <c r="B2" s="16" t="s">
        <v>36</v>
      </c>
    </row>
    <row r="3" spans="1:20" x14ac:dyDescent="0.15">
      <c r="B3" s="16" t="s">
        <v>35</v>
      </c>
    </row>
    <row r="4" spans="1:20" x14ac:dyDescent="0.15">
      <c r="B4" s="16" t="s">
        <v>30</v>
      </c>
    </row>
    <row r="6" spans="1:20" ht="21" x14ac:dyDescent="0.2">
      <c r="A6" s="17" t="s">
        <v>37</v>
      </c>
      <c r="B6" s="18"/>
    </row>
    <row r="7" spans="1:20" x14ac:dyDescent="0.15">
      <c r="A7" s="19" t="s">
        <v>38</v>
      </c>
      <c r="B7" s="210" t="s">
        <v>105</v>
      </c>
      <c r="C7" s="211"/>
      <c r="D7" s="211"/>
      <c r="E7" s="211"/>
      <c r="F7" s="212"/>
    </row>
    <row r="8" spans="1:20" x14ac:dyDescent="0.15">
      <c r="A8" s="23" t="s">
        <v>31</v>
      </c>
      <c r="B8" s="20" t="s">
        <v>101</v>
      </c>
      <c r="C8" s="21"/>
      <c r="D8" s="21"/>
      <c r="E8" s="21"/>
      <c r="F8" s="22"/>
    </row>
    <row r="9" spans="1:20" x14ac:dyDescent="0.15">
      <c r="A9" s="23" t="s">
        <v>40</v>
      </c>
      <c r="B9" s="20" t="s">
        <v>72</v>
      </c>
      <c r="C9" s="21"/>
      <c r="D9" s="21"/>
      <c r="E9" s="21"/>
      <c r="F9" s="22"/>
    </row>
    <row r="10" spans="1:20" x14ac:dyDescent="0.15">
      <c r="A10" s="23" t="s">
        <v>60</v>
      </c>
      <c r="B10" s="213">
        <v>39381</v>
      </c>
      <c r="C10" s="214"/>
      <c r="D10" s="214"/>
      <c r="E10" s="214"/>
      <c r="F10" s="215"/>
    </row>
    <row r="11" spans="1:20" x14ac:dyDescent="0.15">
      <c r="A11" s="23" t="s">
        <v>62</v>
      </c>
      <c r="B11" s="213">
        <v>38894</v>
      </c>
      <c r="C11" s="214"/>
      <c r="D11" s="214"/>
      <c r="E11" s="214"/>
      <c r="F11" s="215"/>
    </row>
    <row r="12" spans="1:20" x14ac:dyDescent="0.15">
      <c r="N12"/>
      <c r="O12" s="147"/>
      <c r="P12" s="147"/>
      <c r="Q12" s="147"/>
      <c r="R12" s="147"/>
      <c r="T12" s="147"/>
    </row>
    <row r="13" spans="1:20" ht="21" x14ac:dyDescent="0.2">
      <c r="A13" s="17" t="s">
        <v>28</v>
      </c>
      <c r="B13" s="18"/>
      <c r="C13" s="18"/>
      <c r="N13"/>
      <c r="O13" s="147"/>
      <c r="P13" s="147"/>
      <c r="R13" s="147"/>
      <c r="T13" s="147"/>
    </row>
    <row r="14" spans="1:20" ht="23.25" customHeight="1" x14ac:dyDescent="0.15">
      <c r="A14" s="222" t="s">
        <v>34</v>
      </c>
      <c r="B14" s="223"/>
      <c r="C14" s="224">
        <v>26.1</v>
      </c>
      <c r="D14" s="225"/>
      <c r="E14" s="159"/>
      <c r="H14" s="156"/>
      <c r="I14" s="147"/>
      <c r="J14" s="147"/>
      <c r="K14" s="147"/>
      <c r="M14" s="147"/>
      <c r="T14" s="147"/>
    </row>
    <row r="15" spans="1:20" ht="27" x14ac:dyDescent="0.15">
      <c r="A15" s="217" t="s">
        <v>90</v>
      </c>
      <c r="B15" s="217"/>
      <c r="C15" s="217"/>
      <c r="D15" s="24" t="s">
        <v>15</v>
      </c>
      <c r="E15" s="24" t="s">
        <v>16</v>
      </c>
      <c r="F15" s="153" t="s">
        <v>82</v>
      </c>
      <c r="H15" s="226"/>
      <c r="I15" s="226"/>
      <c r="J15" s="160"/>
      <c r="K15" s="161"/>
      <c r="L15" s="161"/>
      <c r="M15" s="162"/>
      <c r="S15" s="147"/>
    </row>
    <row r="16" spans="1:20" x14ac:dyDescent="0.15">
      <c r="A16" s="137"/>
      <c r="B16" s="138"/>
      <c r="C16" s="139">
        <v>206.5</v>
      </c>
      <c r="D16" s="150">
        <v>2.8</v>
      </c>
      <c r="E16" s="150">
        <v>1.2</v>
      </c>
      <c r="F16" s="150">
        <v>1.9</v>
      </c>
      <c r="H16" s="230"/>
      <c r="I16" s="230"/>
      <c r="J16" s="152"/>
      <c r="K16" s="151"/>
      <c r="L16" s="151"/>
      <c r="M16" s="226"/>
      <c r="S16" s="147"/>
    </row>
    <row r="17" spans="1:41" x14ac:dyDescent="0.15">
      <c r="A17" s="137"/>
      <c r="B17" s="138"/>
      <c r="C17" s="139">
        <v>398</v>
      </c>
      <c r="D17" s="150">
        <v>8.6999999999999993</v>
      </c>
      <c r="E17" s="150">
        <v>1.3666666666666665</v>
      </c>
      <c r="F17" s="150">
        <v>5.9333333333333336</v>
      </c>
      <c r="H17" s="164"/>
      <c r="I17" s="164"/>
      <c r="J17" s="152"/>
      <c r="K17" s="151"/>
      <c r="L17" s="151"/>
      <c r="M17" s="226"/>
      <c r="S17" s="147"/>
    </row>
    <row r="18" spans="1:41" x14ac:dyDescent="0.15">
      <c r="A18" s="137"/>
      <c r="B18" s="138"/>
      <c r="C18" s="139">
        <v>398.5</v>
      </c>
      <c r="D18" s="150">
        <v>11.7</v>
      </c>
      <c r="E18" s="150">
        <v>1.45</v>
      </c>
      <c r="F18" s="150">
        <v>8</v>
      </c>
      <c r="H18" s="164"/>
      <c r="I18" s="164"/>
      <c r="J18" s="152"/>
      <c r="K18" s="151"/>
      <c r="L18" s="151"/>
      <c r="M18" s="226"/>
      <c r="S18" s="147"/>
    </row>
    <row r="19" spans="1:41" x14ac:dyDescent="0.15">
      <c r="A19" s="137"/>
      <c r="B19" s="138"/>
      <c r="C19" s="139">
        <v>494.5</v>
      </c>
      <c r="D19" s="150">
        <v>17.649999999999999</v>
      </c>
      <c r="E19" s="150">
        <v>1.55</v>
      </c>
      <c r="F19" s="150">
        <v>12.05</v>
      </c>
      <c r="H19" s="164"/>
      <c r="I19" s="164"/>
      <c r="J19" s="152"/>
      <c r="K19" s="151"/>
      <c r="L19" s="151"/>
      <c r="M19" s="226"/>
      <c r="S19" s="147"/>
    </row>
    <row r="20" spans="1:41" x14ac:dyDescent="0.15">
      <c r="A20" s="137"/>
      <c r="B20" s="138"/>
      <c r="C20" s="139">
        <v>614</v>
      </c>
      <c r="D20" s="150">
        <v>23.266666666666666</v>
      </c>
      <c r="E20" s="150">
        <v>1.6333333333333335</v>
      </c>
      <c r="F20" s="150">
        <v>15.933333333333335</v>
      </c>
      <c r="H20" s="164"/>
      <c r="I20" s="164"/>
      <c r="J20" s="152"/>
      <c r="K20" s="151"/>
      <c r="L20" s="151"/>
      <c r="M20" s="226"/>
      <c r="S20" s="147"/>
    </row>
    <row r="21" spans="1:41" x14ac:dyDescent="0.15">
      <c r="A21" s="137"/>
      <c r="B21" s="138"/>
      <c r="C21" s="139">
        <v>686.5</v>
      </c>
      <c r="D21" s="150">
        <v>28.05</v>
      </c>
      <c r="E21" s="150">
        <v>1.65</v>
      </c>
      <c r="F21" s="150">
        <v>19.149999999999999</v>
      </c>
      <c r="H21" s="164"/>
      <c r="I21" s="164"/>
      <c r="J21" s="152"/>
      <c r="K21" s="151"/>
      <c r="L21" s="151"/>
      <c r="M21" s="226"/>
      <c r="S21" s="147"/>
    </row>
    <row r="22" spans="1:41" x14ac:dyDescent="0.15">
      <c r="A22" s="137"/>
      <c r="B22" s="138"/>
      <c r="C22" s="139">
        <v>782.5</v>
      </c>
      <c r="D22" s="150">
        <v>32.049999999999997</v>
      </c>
      <c r="E22" s="150">
        <v>1.6</v>
      </c>
      <c r="F22" s="150">
        <v>21.9</v>
      </c>
      <c r="H22" s="164"/>
      <c r="I22" s="164"/>
      <c r="J22" s="152"/>
      <c r="K22" s="151"/>
      <c r="L22" s="151"/>
      <c r="M22" s="226"/>
      <c r="S22" s="147"/>
    </row>
    <row r="23" spans="1:41" x14ac:dyDescent="0.15">
      <c r="A23" s="137"/>
      <c r="B23" s="138"/>
      <c r="C23" s="139">
        <v>830.5</v>
      </c>
      <c r="D23" s="150">
        <v>35.049999999999997</v>
      </c>
      <c r="E23" s="150">
        <v>1.7</v>
      </c>
      <c r="F23" s="150">
        <v>23.95</v>
      </c>
      <c r="H23" s="164"/>
      <c r="I23" s="164"/>
      <c r="J23" s="152"/>
      <c r="K23" s="151"/>
      <c r="L23" s="151"/>
      <c r="M23" s="226"/>
      <c r="S23" s="147"/>
    </row>
    <row r="24" spans="1:41" x14ac:dyDescent="0.15">
      <c r="A24" s="137"/>
      <c r="B24" s="138"/>
      <c r="C24" s="139">
        <v>878.5</v>
      </c>
      <c r="D24" s="150">
        <v>37.35</v>
      </c>
      <c r="E24" s="150">
        <v>1.7</v>
      </c>
      <c r="F24" s="150">
        <v>25.5</v>
      </c>
      <c r="H24" s="164"/>
      <c r="I24" s="164"/>
      <c r="J24" s="152"/>
      <c r="K24" s="151"/>
      <c r="L24" s="151"/>
      <c r="M24" s="226"/>
      <c r="S24" s="147"/>
    </row>
    <row r="25" spans="1:41" x14ac:dyDescent="0.15">
      <c r="A25" s="137"/>
      <c r="B25" s="138"/>
      <c r="C25" s="139">
        <v>926.5</v>
      </c>
      <c r="D25" s="181">
        <v>40.25</v>
      </c>
      <c r="E25" s="181">
        <v>1.7</v>
      </c>
      <c r="F25" s="181">
        <v>27.5</v>
      </c>
      <c r="H25" s="164"/>
      <c r="I25" s="164"/>
      <c r="J25" s="152"/>
      <c r="K25" s="151"/>
      <c r="L25" s="151"/>
      <c r="M25" s="226"/>
      <c r="S25" s="147"/>
    </row>
    <row r="26" spans="1:41" x14ac:dyDescent="0.15">
      <c r="A26" s="137"/>
      <c r="B26" s="138"/>
      <c r="C26" s="139">
        <v>1118</v>
      </c>
      <c r="D26" s="150">
        <v>44.4</v>
      </c>
      <c r="E26" s="150">
        <v>1.7</v>
      </c>
      <c r="F26" s="150">
        <v>30.3</v>
      </c>
      <c r="H26" s="164"/>
      <c r="I26" s="164"/>
      <c r="J26" s="152"/>
      <c r="K26" s="151"/>
      <c r="L26" s="151"/>
      <c r="M26" s="226"/>
      <c r="S26" s="147"/>
    </row>
    <row r="27" spans="1:41" x14ac:dyDescent="0.15">
      <c r="A27" s="137"/>
      <c r="B27" s="138"/>
      <c r="C27" s="139">
        <v>1180</v>
      </c>
      <c r="D27" s="150">
        <v>49.8</v>
      </c>
      <c r="E27" s="150">
        <v>1.7</v>
      </c>
      <c r="F27" s="150">
        <v>33.9</v>
      </c>
      <c r="T27" s="147"/>
    </row>
    <row r="28" spans="1:41" x14ac:dyDescent="0.15">
      <c r="O28" s="155"/>
      <c r="P28" s="155"/>
    </row>
    <row r="29" spans="1:41" ht="21" x14ac:dyDescent="0.2">
      <c r="A29" s="17" t="s">
        <v>17</v>
      </c>
      <c r="B29" s="18"/>
      <c r="C29" s="18"/>
      <c r="O29" s="155"/>
      <c r="P29" s="155"/>
      <c r="AG29" s="147"/>
      <c r="AH29" s="147"/>
      <c r="AI29" s="147"/>
      <c r="AJ29" s="147"/>
      <c r="AK29" s="147"/>
      <c r="AL29" s="147"/>
      <c r="AM29" s="147"/>
      <c r="AN29" s="147"/>
      <c r="AO29" s="147"/>
    </row>
    <row r="30" spans="1:41" ht="20.100000000000001" customHeight="1" x14ac:dyDescent="0.2">
      <c r="A30" s="17"/>
      <c r="B30" s="18"/>
      <c r="C30" s="18"/>
      <c r="E30" s="25" t="s">
        <v>25</v>
      </c>
      <c r="J30" s="170"/>
      <c r="K30" s="170"/>
      <c r="L30" s="170"/>
      <c r="M30" s="170"/>
      <c r="N30" s="166"/>
      <c r="O30" s="168"/>
      <c r="P30" s="168"/>
      <c r="Q30" s="169"/>
      <c r="AG30" s="146"/>
      <c r="AH30" s="146"/>
      <c r="AI30" s="147"/>
      <c r="AJ30" s="147"/>
      <c r="AK30" s="147"/>
      <c r="AL30" s="147"/>
      <c r="AM30" s="147"/>
      <c r="AN30" s="147"/>
      <c r="AO30" s="147"/>
    </row>
    <row r="31" spans="1:41" ht="13.5" customHeight="1" x14ac:dyDescent="0.15">
      <c r="A31" s="216" t="s">
        <v>90</v>
      </c>
      <c r="B31" s="216"/>
      <c r="C31" s="216"/>
      <c r="D31" s="218" t="s">
        <v>15</v>
      </c>
      <c r="E31" s="218" t="s">
        <v>16</v>
      </c>
      <c r="F31" s="220" t="s">
        <v>83</v>
      </c>
      <c r="G31" s="26"/>
      <c r="H31" s="227" t="s">
        <v>61</v>
      </c>
      <c r="I31" s="157"/>
      <c r="J31" s="231" t="s">
        <v>86</v>
      </c>
      <c r="K31" s="232"/>
      <c r="L31" s="231" t="s">
        <v>91</v>
      </c>
      <c r="M31" s="232"/>
      <c r="N31" s="208" t="s">
        <v>85</v>
      </c>
      <c r="O31" s="209"/>
      <c r="AG31" s="146"/>
      <c r="AH31" s="146"/>
      <c r="AI31" s="147"/>
      <c r="AJ31" s="147"/>
      <c r="AK31" s="147"/>
      <c r="AL31" s="147"/>
      <c r="AM31" s="147"/>
      <c r="AN31" s="147"/>
      <c r="AO31" s="147"/>
    </row>
    <row r="32" spans="1:41" ht="15.75" customHeight="1" x14ac:dyDescent="0.15">
      <c r="A32" s="27" t="s">
        <v>26</v>
      </c>
      <c r="B32" s="28" t="s">
        <v>27</v>
      </c>
      <c r="C32" s="29" t="s">
        <v>24</v>
      </c>
      <c r="D32" s="219"/>
      <c r="E32" s="219"/>
      <c r="F32" s="221"/>
      <c r="G32" s="26"/>
      <c r="H32" s="227"/>
      <c r="I32" s="158"/>
      <c r="J32" s="172" t="s">
        <v>87</v>
      </c>
      <c r="K32" s="173" t="s">
        <v>88</v>
      </c>
      <c r="L32" s="172" t="s">
        <v>87</v>
      </c>
      <c r="M32" s="173" t="s">
        <v>88</v>
      </c>
      <c r="N32" s="171" t="s">
        <v>89</v>
      </c>
      <c r="O32" s="171" t="s">
        <v>88</v>
      </c>
      <c r="AG32" s="146"/>
      <c r="AH32" s="146"/>
      <c r="AI32" s="147"/>
      <c r="AJ32" s="147"/>
      <c r="AK32" s="147"/>
      <c r="AL32" s="147"/>
      <c r="AM32" s="147"/>
      <c r="AN32" s="147"/>
      <c r="AO32" s="147"/>
    </row>
    <row r="33" spans="1:41" x14ac:dyDescent="0.15">
      <c r="A33" s="30">
        <v>206.5</v>
      </c>
      <c r="B33" s="31">
        <f t="shared" ref="B33:B40" si="0">ROUND((C33-A33)/2+A33,0)</f>
        <v>254</v>
      </c>
      <c r="C33" s="32">
        <f>A34-0.5</f>
        <v>302</v>
      </c>
      <c r="D33" s="33">
        <f>ROUND(D16,1)</f>
        <v>2.8</v>
      </c>
      <c r="E33" s="33">
        <f>ROUND(E16,1)</f>
        <v>1.2</v>
      </c>
      <c r="F33" s="34">
        <f t="shared" ref="F33:F44" si="1">MIN(K33,M33,O33)</f>
        <v>5.9</v>
      </c>
      <c r="H33" s="35">
        <f>ROUND((((D33*2)/2.7)/3.3)*2,1)</f>
        <v>1.3</v>
      </c>
      <c r="J33" s="163">
        <v>2</v>
      </c>
      <c r="K33" s="163">
        <f>ROUND(0.3701*J33*8,1)</f>
        <v>5.9</v>
      </c>
      <c r="L33" s="179">
        <v>6</v>
      </c>
      <c r="M33" s="163">
        <f>ROUND(L33*66.94*4/100,1)</f>
        <v>16.100000000000001</v>
      </c>
      <c r="N33" s="167">
        <v>174</v>
      </c>
      <c r="O33" s="163">
        <f>ROUND(N33*8.47/100,1)</f>
        <v>14.7</v>
      </c>
      <c r="AG33" s="146"/>
      <c r="AH33" s="146"/>
      <c r="AI33" s="147"/>
      <c r="AJ33" s="147"/>
      <c r="AK33" s="147"/>
      <c r="AL33" s="147"/>
      <c r="AM33" s="147"/>
      <c r="AN33" s="147"/>
      <c r="AO33" s="147"/>
    </row>
    <row r="34" spans="1:41" x14ac:dyDescent="0.15">
      <c r="A34" s="30">
        <v>302.5</v>
      </c>
      <c r="B34" s="31">
        <f t="shared" si="0"/>
        <v>350</v>
      </c>
      <c r="C34" s="32">
        <f t="shared" ref="C34:C43" si="2">A35-0.5</f>
        <v>398</v>
      </c>
      <c r="D34" s="33">
        <f t="shared" ref="D34:E44" si="3">ROUND(D17,1)</f>
        <v>8.6999999999999993</v>
      </c>
      <c r="E34" s="33">
        <f t="shared" si="3"/>
        <v>1.4</v>
      </c>
      <c r="F34" s="34">
        <f t="shared" si="1"/>
        <v>17.8</v>
      </c>
      <c r="H34" s="35">
        <f>ROUND((((D34*2)/2.7)/3.3)*2,1)</f>
        <v>3.9</v>
      </c>
      <c r="J34" s="163">
        <v>6</v>
      </c>
      <c r="K34" s="163">
        <f t="shared" ref="K34:K44" si="4">ROUND(0.3701*J34*8,1)</f>
        <v>17.8</v>
      </c>
      <c r="L34" s="179">
        <v>9</v>
      </c>
      <c r="M34" s="163">
        <f t="shared" ref="M34:M44" si="5">ROUND(L34*66.94*4/100,1)</f>
        <v>24.1</v>
      </c>
      <c r="N34" s="167">
        <v>270</v>
      </c>
      <c r="O34" s="163">
        <f t="shared" ref="O34:O44" si="6">ROUND(N34*8.47/100,1)</f>
        <v>22.9</v>
      </c>
      <c r="AG34" s="146"/>
      <c r="AH34" s="146"/>
      <c r="AI34" s="147"/>
      <c r="AJ34" s="147"/>
      <c r="AK34" s="147"/>
      <c r="AL34" s="147"/>
      <c r="AM34" s="147"/>
      <c r="AN34" s="147"/>
      <c r="AO34" s="147"/>
    </row>
    <row r="35" spans="1:41" x14ac:dyDescent="0.15">
      <c r="A35" s="30">
        <v>398.5</v>
      </c>
      <c r="B35" s="31">
        <f t="shared" si="0"/>
        <v>446</v>
      </c>
      <c r="C35" s="32">
        <f t="shared" si="2"/>
        <v>494</v>
      </c>
      <c r="D35" s="33">
        <f t="shared" si="3"/>
        <v>11.7</v>
      </c>
      <c r="E35" s="33">
        <f t="shared" si="3"/>
        <v>1.5</v>
      </c>
      <c r="F35" s="34">
        <f t="shared" si="1"/>
        <v>29.6</v>
      </c>
      <c r="H35" s="35">
        <f t="shared" ref="H35:H40" si="7">ROUND((((D35*2)/2.7)/3.3)*2,1)</f>
        <v>5.3</v>
      </c>
      <c r="J35" s="163">
        <v>10</v>
      </c>
      <c r="K35" s="163">
        <f t="shared" si="4"/>
        <v>29.6</v>
      </c>
      <c r="L35" s="179">
        <v>12</v>
      </c>
      <c r="M35" s="163">
        <f t="shared" si="5"/>
        <v>32.1</v>
      </c>
      <c r="N35" s="167">
        <v>366</v>
      </c>
      <c r="O35" s="163">
        <f t="shared" si="6"/>
        <v>31</v>
      </c>
      <c r="AG35" s="147"/>
      <c r="AH35" s="147"/>
      <c r="AI35" s="147"/>
      <c r="AJ35" s="147"/>
      <c r="AK35" s="147"/>
      <c r="AL35" s="147"/>
      <c r="AM35" s="147"/>
      <c r="AN35" s="147"/>
      <c r="AO35" s="147"/>
    </row>
    <row r="36" spans="1:41" x14ac:dyDescent="0.15">
      <c r="A36" s="30">
        <v>494.5</v>
      </c>
      <c r="B36" s="31">
        <f t="shared" si="0"/>
        <v>542</v>
      </c>
      <c r="C36" s="32">
        <f t="shared" si="2"/>
        <v>590</v>
      </c>
      <c r="D36" s="33">
        <f t="shared" si="3"/>
        <v>17.7</v>
      </c>
      <c r="E36" s="33">
        <f t="shared" si="3"/>
        <v>1.6</v>
      </c>
      <c r="F36" s="34">
        <f t="shared" si="1"/>
        <v>39.1</v>
      </c>
      <c r="H36" s="35">
        <f t="shared" si="7"/>
        <v>7.9</v>
      </c>
      <c r="J36" s="163">
        <v>14</v>
      </c>
      <c r="K36" s="163">
        <f t="shared" si="4"/>
        <v>41.5</v>
      </c>
      <c r="L36" s="179">
        <v>16</v>
      </c>
      <c r="M36" s="163">
        <f t="shared" si="5"/>
        <v>42.8</v>
      </c>
      <c r="N36" s="167">
        <v>462</v>
      </c>
      <c r="O36" s="163">
        <f t="shared" si="6"/>
        <v>39.1</v>
      </c>
      <c r="AG36" s="147"/>
      <c r="AH36" s="147"/>
      <c r="AI36" s="147"/>
      <c r="AJ36" s="147"/>
      <c r="AK36" s="147"/>
      <c r="AL36" s="147"/>
      <c r="AM36" s="147"/>
      <c r="AN36" s="147"/>
      <c r="AO36" s="147"/>
    </row>
    <row r="37" spans="1:41" x14ac:dyDescent="0.15">
      <c r="A37" s="30">
        <v>590.5</v>
      </c>
      <c r="B37" s="31">
        <f t="shared" si="0"/>
        <v>638</v>
      </c>
      <c r="C37" s="32">
        <f t="shared" si="2"/>
        <v>686</v>
      </c>
      <c r="D37" s="33">
        <f t="shared" si="3"/>
        <v>23.3</v>
      </c>
      <c r="E37" s="33">
        <f t="shared" si="3"/>
        <v>1.6</v>
      </c>
      <c r="F37" s="34">
        <f t="shared" si="1"/>
        <v>47.3</v>
      </c>
      <c r="H37" s="35">
        <f t="shared" si="7"/>
        <v>10.5</v>
      </c>
      <c r="J37" s="163">
        <v>18</v>
      </c>
      <c r="K37" s="163">
        <f t="shared" si="4"/>
        <v>53.3</v>
      </c>
      <c r="L37" s="179">
        <v>19</v>
      </c>
      <c r="M37" s="163">
        <f t="shared" si="5"/>
        <v>50.9</v>
      </c>
      <c r="N37" s="167">
        <v>558</v>
      </c>
      <c r="O37" s="163">
        <f t="shared" si="6"/>
        <v>47.3</v>
      </c>
      <c r="AG37" s="148"/>
      <c r="AH37" s="148"/>
      <c r="AI37" s="148"/>
      <c r="AJ37" s="148"/>
      <c r="AK37" s="148"/>
      <c r="AL37" s="148"/>
      <c r="AM37" s="147"/>
      <c r="AN37" s="147"/>
      <c r="AO37" s="147"/>
    </row>
    <row r="38" spans="1:41" x14ac:dyDescent="0.15">
      <c r="A38" s="30">
        <v>686.5</v>
      </c>
      <c r="B38" s="31">
        <f t="shared" si="0"/>
        <v>734</v>
      </c>
      <c r="C38" s="32">
        <f t="shared" si="2"/>
        <v>782</v>
      </c>
      <c r="D38" s="33">
        <f t="shared" si="3"/>
        <v>28.1</v>
      </c>
      <c r="E38" s="33">
        <f t="shared" si="3"/>
        <v>1.7</v>
      </c>
      <c r="F38" s="34">
        <f t="shared" si="1"/>
        <v>55.4</v>
      </c>
      <c r="H38" s="35">
        <f t="shared" si="7"/>
        <v>12.6</v>
      </c>
      <c r="J38" s="163">
        <v>22</v>
      </c>
      <c r="K38" s="163">
        <f t="shared" si="4"/>
        <v>65.099999999999994</v>
      </c>
      <c r="L38" s="179">
        <v>22</v>
      </c>
      <c r="M38" s="163">
        <f t="shared" si="5"/>
        <v>58.9</v>
      </c>
      <c r="N38" s="167">
        <v>654</v>
      </c>
      <c r="O38" s="163">
        <f t="shared" si="6"/>
        <v>55.4</v>
      </c>
      <c r="R38" s="147"/>
      <c r="S38" s="147"/>
      <c r="T38" s="147"/>
      <c r="U38" s="147"/>
      <c r="V38" s="147"/>
      <c r="W38" s="147"/>
      <c r="AG38" s="146"/>
      <c r="AH38" s="146"/>
      <c r="AI38" s="146"/>
      <c r="AJ38" s="146"/>
      <c r="AK38" s="146"/>
      <c r="AL38" s="146"/>
      <c r="AM38" s="147"/>
      <c r="AN38" s="147"/>
      <c r="AO38" s="147"/>
    </row>
    <row r="39" spans="1:41" x14ac:dyDescent="0.15">
      <c r="A39" s="30">
        <v>782.5</v>
      </c>
      <c r="B39" s="31">
        <f t="shared" si="0"/>
        <v>806</v>
      </c>
      <c r="C39" s="32">
        <f t="shared" si="2"/>
        <v>830</v>
      </c>
      <c r="D39" s="33">
        <f t="shared" si="3"/>
        <v>32.1</v>
      </c>
      <c r="E39" s="33">
        <f t="shared" si="3"/>
        <v>1.6</v>
      </c>
      <c r="F39" s="34">
        <f t="shared" si="1"/>
        <v>63.5</v>
      </c>
      <c r="H39" s="35">
        <f t="shared" si="7"/>
        <v>14.4</v>
      </c>
      <c r="J39" s="163">
        <v>26</v>
      </c>
      <c r="K39" s="163">
        <f t="shared" si="4"/>
        <v>77</v>
      </c>
      <c r="L39" s="179">
        <v>26</v>
      </c>
      <c r="M39" s="163">
        <f t="shared" si="5"/>
        <v>69.599999999999994</v>
      </c>
      <c r="N39" s="167">
        <v>750</v>
      </c>
      <c r="O39" s="163">
        <f t="shared" si="6"/>
        <v>63.5</v>
      </c>
      <c r="R39" s="147"/>
      <c r="S39" s="147"/>
      <c r="T39" s="147"/>
      <c r="U39" s="147"/>
      <c r="V39" s="147"/>
      <c r="W39" s="147"/>
      <c r="AG39" s="146"/>
      <c r="AH39" s="146"/>
      <c r="AI39" s="146"/>
      <c r="AJ39" s="146"/>
      <c r="AK39" s="146"/>
      <c r="AL39" s="146"/>
      <c r="AM39" s="147"/>
      <c r="AN39" s="147"/>
      <c r="AO39" s="147"/>
    </row>
    <row r="40" spans="1:41" x14ac:dyDescent="0.15">
      <c r="A40" s="30">
        <v>830.5</v>
      </c>
      <c r="B40" s="31">
        <f t="shared" si="0"/>
        <v>854</v>
      </c>
      <c r="C40" s="32">
        <f t="shared" si="2"/>
        <v>878</v>
      </c>
      <c r="D40" s="33">
        <f t="shared" si="3"/>
        <v>35.1</v>
      </c>
      <c r="E40" s="33">
        <f t="shared" si="3"/>
        <v>1.7</v>
      </c>
      <c r="F40" s="34">
        <f t="shared" si="1"/>
        <v>67.599999999999994</v>
      </c>
      <c r="H40" s="35">
        <f t="shared" si="7"/>
        <v>15.8</v>
      </c>
      <c r="J40" s="163">
        <v>28</v>
      </c>
      <c r="K40" s="163">
        <f t="shared" si="4"/>
        <v>82.9</v>
      </c>
      <c r="L40" s="179">
        <v>27</v>
      </c>
      <c r="M40" s="163">
        <f t="shared" si="5"/>
        <v>72.3</v>
      </c>
      <c r="N40" s="167">
        <v>798</v>
      </c>
      <c r="O40" s="163">
        <f t="shared" si="6"/>
        <v>67.599999999999994</v>
      </c>
      <c r="R40" s="147"/>
      <c r="S40" s="147"/>
      <c r="T40" s="147"/>
      <c r="U40" s="147"/>
      <c r="V40" s="147"/>
      <c r="W40" s="147"/>
      <c r="AG40" s="146"/>
      <c r="AH40" s="146"/>
      <c r="AI40" s="146"/>
      <c r="AJ40" s="146"/>
      <c r="AK40" s="146"/>
      <c r="AL40" s="146"/>
      <c r="AM40" s="147"/>
      <c r="AN40" s="147"/>
      <c r="AO40" s="147"/>
    </row>
    <row r="41" spans="1:41" x14ac:dyDescent="0.15">
      <c r="A41" s="30">
        <v>878.5</v>
      </c>
      <c r="B41" s="31">
        <f>ROUND((C41-A41)/2+A41,0)</f>
        <v>902</v>
      </c>
      <c r="C41" s="32">
        <f t="shared" si="2"/>
        <v>926</v>
      </c>
      <c r="D41" s="33">
        <f t="shared" si="3"/>
        <v>37.4</v>
      </c>
      <c r="E41" s="33">
        <f t="shared" si="3"/>
        <v>1.7</v>
      </c>
      <c r="F41" s="34">
        <f t="shared" si="1"/>
        <v>71.7</v>
      </c>
      <c r="H41" s="35">
        <f>ROUND((((D41*2)/2.7)/3.3)*2,1)</f>
        <v>16.8</v>
      </c>
      <c r="J41" s="163">
        <v>30</v>
      </c>
      <c r="K41" s="163">
        <f t="shared" si="4"/>
        <v>88.8</v>
      </c>
      <c r="L41" s="179">
        <v>29</v>
      </c>
      <c r="M41" s="163">
        <f t="shared" si="5"/>
        <v>77.7</v>
      </c>
      <c r="N41" s="167">
        <v>846</v>
      </c>
      <c r="O41" s="163">
        <f t="shared" si="6"/>
        <v>71.7</v>
      </c>
      <c r="R41" s="147"/>
      <c r="S41" s="147"/>
      <c r="T41" s="147"/>
      <c r="U41" s="147"/>
      <c r="V41" s="147"/>
      <c r="W41" s="147"/>
      <c r="AG41" s="147"/>
      <c r="AH41" s="147"/>
      <c r="AI41" s="147"/>
      <c r="AJ41" s="147"/>
      <c r="AK41" s="147"/>
      <c r="AL41" s="147"/>
      <c r="AM41" s="147"/>
      <c r="AN41" s="147"/>
      <c r="AO41" s="147"/>
    </row>
    <row r="42" spans="1:41" x14ac:dyDescent="0.15">
      <c r="A42" s="30">
        <v>926.5</v>
      </c>
      <c r="B42" s="31">
        <f>ROUND((C42-A42)/2+A42,0)</f>
        <v>974</v>
      </c>
      <c r="C42" s="32">
        <f t="shared" si="2"/>
        <v>1022</v>
      </c>
      <c r="D42" s="33">
        <f t="shared" si="3"/>
        <v>40.299999999999997</v>
      </c>
      <c r="E42" s="33">
        <f t="shared" si="3"/>
        <v>1.7</v>
      </c>
      <c r="F42" s="34">
        <f t="shared" si="1"/>
        <v>75.7</v>
      </c>
      <c r="H42" s="35">
        <f>ROUND((((D42*2)/2.7)/3.3)*2,1)</f>
        <v>18.100000000000001</v>
      </c>
      <c r="J42" s="163">
        <v>32</v>
      </c>
      <c r="K42" s="163">
        <f t="shared" si="4"/>
        <v>94.7</v>
      </c>
      <c r="L42" s="179">
        <v>31</v>
      </c>
      <c r="M42" s="163">
        <f t="shared" si="5"/>
        <v>83</v>
      </c>
      <c r="N42" s="167">
        <v>894</v>
      </c>
      <c r="O42" s="163">
        <f t="shared" si="6"/>
        <v>75.7</v>
      </c>
      <c r="R42" s="147"/>
      <c r="S42" s="147"/>
      <c r="T42" s="147"/>
      <c r="U42" s="147"/>
      <c r="V42" s="147"/>
      <c r="W42" s="147"/>
      <c r="AG42" s="147"/>
      <c r="AH42" s="147"/>
      <c r="AI42" s="147"/>
      <c r="AJ42" s="147"/>
      <c r="AK42" s="147"/>
      <c r="AL42" s="147"/>
      <c r="AM42" s="147"/>
      <c r="AN42" s="147"/>
      <c r="AO42" s="147"/>
    </row>
    <row r="43" spans="1:41" x14ac:dyDescent="0.15">
      <c r="A43" s="30">
        <v>1022.5</v>
      </c>
      <c r="B43" s="31">
        <f>ROUND((C43-A43)/2+A43,0)</f>
        <v>1070</v>
      </c>
      <c r="C43" s="32">
        <f t="shared" si="2"/>
        <v>1118</v>
      </c>
      <c r="D43" s="33">
        <f t="shared" si="3"/>
        <v>44.4</v>
      </c>
      <c r="E43" s="33">
        <f t="shared" si="3"/>
        <v>1.7</v>
      </c>
      <c r="F43" s="34">
        <f t="shared" si="1"/>
        <v>83.9</v>
      </c>
      <c r="H43" s="35">
        <f>ROUND((((D43*2)/2.7)/3.3)*2,1)</f>
        <v>19.899999999999999</v>
      </c>
      <c r="J43" s="163">
        <v>36</v>
      </c>
      <c r="K43" s="163">
        <f t="shared" si="4"/>
        <v>106.6</v>
      </c>
      <c r="L43" s="179">
        <v>34</v>
      </c>
      <c r="M43" s="163">
        <f t="shared" si="5"/>
        <v>91</v>
      </c>
      <c r="N43" s="167">
        <v>990</v>
      </c>
      <c r="O43" s="163">
        <f t="shared" si="6"/>
        <v>83.9</v>
      </c>
      <c r="R43" s="147"/>
      <c r="S43" s="147"/>
      <c r="T43" s="147"/>
      <c r="U43" s="147"/>
      <c r="V43" s="147"/>
      <c r="W43" s="147"/>
      <c r="AG43" s="147"/>
      <c r="AH43" s="147"/>
      <c r="AI43" s="147"/>
      <c r="AJ43" s="147"/>
      <c r="AK43" s="147"/>
      <c r="AL43" s="147"/>
      <c r="AM43" s="147"/>
      <c r="AN43" s="147"/>
      <c r="AO43" s="147"/>
    </row>
    <row r="44" spans="1:41" x14ac:dyDescent="0.15">
      <c r="A44" s="30">
        <v>1118.5</v>
      </c>
      <c r="B44" s="31">
        <f>ROUND((C44-A44)/2+A44,0)</f>
        <v>1149</v>
      </c>
      <c r="C44" s="32">
        <v>1180</v>
      </c>
      <c r="D44" s="33">
        <f t="shared" si="3"/>
        <v>49.8</v>
      </c>
      <c r="E44" s="33">
        <f t="shared" si="3"/>
        <v>1.7</v>
      </c>
      <c r="F44" s="34">
        <f t="shared" si="1"/>
        <v>92</v>
      </c>
      <c r="H44" s="35">
        <f>ROUND((((D44*2)/2.7)/3.3)*2,1)</f>
        <v>22.4</v>
      </c>
      <c r="J44" s="163">
        <v>40</v>
      </c>
      <c r="K44" s="163">
        <f t="shared" si="4"/>
        <v>118.4</v>
      </c>
      <c r="L44" s="179">
        <v>37</v>
      </c>
      <c r="M44" s="163">
        <f t="shared" si="5"/>
        <v>99.1</v>
      </c>
      <c r="N44" s="167">
        <v>1086</v>
      </c>
      <c r="O44" s="163">
        <f t="shared" si="6"/>
        <v>92</v>
      </c>
      <c r="R44" s="147"/>
      <c r="S44" s="147"/>
      <c r="T44" s="147"/>
      <c r="U44" s="147"/>
      <c r="V44" s="147"/>
      <c r="W44" s="147"/>
      <c r="AG44" s="148"/>
      <c r="AH44" s="148"/>
      <c r="AI44" s="148"/>
      <c r="AJ44" s="148"/>
      <c r="AK44" s="148"/>
      <c r="AL44" s="148"/>
      <c r="AM44" s="148"/>
      <c r="AN44" s="148"/>
      <c r="AO44" s="148"/>
    </row>
    <row r="45" spans="1:41" x14ac:dyDescent="0.15">
      <c r="O45" s="146"/>
      <c r="P45" s="146"/>
      <c r="Q45" s="147"/>
      <c r="R45" s="147"/>
      <c r="S45" s="147"/>
      <c r="T45" s="147"/>
      <c r="U45" s="147"/>
      <c r="V45" s="147"/>
      <c r="W45" s="147"/>
      <c r="AG45" s="146"/>
      <c r="AH45" s="146"/>
      <c r="AI45" s="146"/>
      <c r="AJ45" s="146"/>
      <c r="AK45" s="146"/>
      <c r="AL45" s="146"/>
      <c r="AM45" s="146"/>
      <c r="AN45" s="146"/>
      <c r="AO45" s="146"/>
    </row>
    <row r="46" spans="1:41" x14ac:dyDescent="0.15">
      <c r="O46" s="147"/>
      <c r="P46" s="147"/>
      <c r="Q46" s="147"/>
      <c r="R46" s="147"/>
      <c r="S46" s="147"/>
      <c r="T46" s="147"/>
      <c r="U46" s="147"/>
      <c r="V46" s="147"/>
      <c r="W46" s="147"/>
      <c r="AG46" s="147"/>
      <c r="AH46" s="147"/>
      <c r="AI46" s="147"/>
      <c r="AJ46" s="147"/>
      <c r="AK46" s="147"/>
      <c r="AL46" s="147"/>
      <c r="AM46" s="147"/>
      <c r="AN46" s="147"/>
      <c r="AO46" s="147"/>
    </row>
    <row r="47" spans="1:41" x14ac:dyDescent="0.15">
      <c r="O47" s="148"/>
      <c r="P47" s="148"/>
      <c r="Q47" s="148"/>
      <c r="R47" s="148"/>
      <c r="S47" s="148"/>
      <c r="T47" s="148"/>
      <c r="U47" s="147"/>
      <c r="V47" s="147"/>
      <c r="W47" s="147"/>
      <c r="AG47" s="147"/>
      <c r="AH47" s="147"/>
      <c r="AI47" s="147"/>
      <c r="AJ47" s="147"/>
      <c r="AK47" s="147"/>
      <c r="AL47" s="147"/>
      <c r="AM47" s="147"/>
      <c r="AN47" s="147"/>
      <c r="AO47" s="147"/>
    </row>
    <row r="48" spans="1:41" x14ac:dyDescent="0.15">
      <c r="O48" s="146"/>
      <c r="P48" s="146"/>
      <c r="Q48" s="146"/>
      <c r="R48" s="146"/>
      <c r="S48" s="146"/>
      <c r="T48" s="146"/>
      <c r="U48" s="147"/>
      <c r="V48" s="147"/>
      <c r="W48" s="147"/>
      <c r="AG48" s="147"/>
      <c r="AH48" s="147"/>
      <c r="AI48" s="147"/>
      <c r="AJ48" s="147"/>
      <c r="AK48" s="147"/>
      <c r="AL48" s="147"/>
      <c r="AM48" s="147"/>
      <c r="AN48" s="147"/>
      <c r="AO48" s="147"/>
    </row>
    <row r="49" spans="15:41" x14ac:dyDescent="0.15">
      <c r="O49" s="146"/>
      <c r="P49" s="146"/>
      <c r="Q49" s="146"/>
      <c r="R49" s="146"/>
      <c r="S49" s="146"/>
      <c r="T49" s="146"/>
      <c r="U49" s="147"/>
      <c r="V49" s="147"/>
      <c r="W49" s="147"/>
      <c r="AG49" s="148"/>
      <c r="AH49" s="148"/>
      <c r="AI49" s="148"/>
      <c r="AJ49" s="148"/>
      <c r="AK49" s="147"/>
      <c r="AL49" s="148"/>
      <c r="AM49" s="148"/>
      <c r="AN49" s="147"/>
      <c r="AO49" s="147"/>
    </row>
    <row r="50" spans="15:41" x14ac:dyDescent="0.15">
      <c r="O50" s="146"/>
      <c r="P50" s="146"/>
      <c r="Q50" s="146"/>
      <c r="R50" s="146"/>
      <c r="S50" s="146"/>
      <c r="T50" s="146"/>
      <c r="U50" s="147"/>
      <c r="V50" s="147"/>
      <c r="W50" s="147"/>
      <c r="AG50" s="146"/>
      <c r="AH50" s="146"/>
      <c r="AI50" s="146"/>
      <c r="AJ50" s="146"/>
      <c r="AK50" s="147"/>
      <c r="AL50" s="146"/>
      <c r="AM50" s="146"/>
      <c r="AN50" s="147"/>
      <c r="AO50" s="147"/>
    </row>
    <row r="51" spans="15:41" x14ac:dyDescent="0.15">
      <c r="O51" s="147"/>
      <c r="P51" s="147"/>
      <c r="Q51" s="147"/>
      <c r="R51" s="147"/>
      <c r="S51" s="147"/>
      <c r="T51" s="147"/>
      <c r="U51" s="147"/>
      <c r="V51" s="147"/>
      <c r="W51" s="147"/>
      <c r="AG51" s="146"/>
      <c r="AH51" s="146"/>
      <c r="AI51" s="146"/>
      <c r="AJ51" s="146"/>
      <c r="AK51" s="147"/>
      <c r="AL51" s="146"/>
      <c r="AM51" s="146"/>
      <c r="AN51" s="147"/>
      <c r="AO51" s="147"/>
    </row>
    <row r="52" spans="15:41" x14ac:dyDescent="0.15">
      <c r="O52" s="148"/>
      <c r="P52" s="148"/>
      <c r="Q52" s="148"/>
      <c r="R52" s="148"/>
      <c r="S52" s="148"/>
      <c r="T52" s="148"/>
      <c r="U52" s="148"/>
      <c r="V52" s="148"/>
      <c r="W52" s="148"/>
      <c r="AG52" s="146"/>
      <c r="AH52" s="146"/>
      <c r="AI52" s="146"/>
      <c r="AJ52" s="146"/>
      <c r="AK52" s="147"/>
      <c r="AL52" s="146"/>
      <c r="AM52" s="146"/>
      <c r="AN52" s="147"/>
      <c r="AO52" s="147"/>
    </row>
    <row r="53" spans="15:41" x14ac:dyDescent="0.15">
      <c r="O53" s="146"/>
      <c r="P53" s="146"/>
      <c r="Q53" s="146"/>
      <c r="R53" s="146"/>
      <c r="S53" s="146"/>
      <c r="T53" s="146"/>
      <c r="U53" s="146"/>
      <c r="V53" s="146"/>
      <c r="W53" s="146"/>
      <c r="AG53" s="146"/>
      <c r="AH53" s="146"/>
      <c r="AI53" s="146"/>
      <c r="AJ53" s="146"/>
      <c r="AK53" s="147"/>
      <c r="AL53" s="146"/>
      <c r="AM53" s="146"/>
      <c r="AN53" s="147"/>
      <c r="AO53" s="147"/>
    </row>
    <row r="54" spans="15:41" x14ac:dyDescent="0.15">
      <c r="O54" s="146"/>
      <c r="P54" s="146"/>
      <c r="Q54" s="146"/>
      <c r="R54" s="146"/>
      <c r="S54" s="146"/>
      <c r="T54" s="146"/>
      <c r="U54" s="146"/>
      <c r="V54" s="146"/>
      <c r="W54" s="146"/>
    </row>
    <row r="55" spans="15:41" x14ac:dyDescent="0.15">
      <c r="O55" s="147"/>
      <c r="P55" s="147"/>
      <c r="Q55" s="147"/>
      <c r="R55" s="147"/>
      <c r="S55" s="147"/>
      <c r="T55" s="147"/>
      <c r="U55" s="147"/>
      <c r="V55" s="147"/>
      <c r="W55" s="147"/>
    </row>
    <row r="56" spans="15:41" x14ac:dyDescent="0.15">
      <c r="O56" s="147"/>
      <c r="P56" s="147"/>
      <c r="Q56" s="147"/>
      <c r="R56" s="147"/>
      <c r="S56" s="147"/>
      <c r="T56" s="147"/>
      <c r="U56" s="147"/>
      <c r="V56" s="147"/>
      <c r="W56" s="147"/>
    </row>
    <row r="57" spans="15:41" x14ac:dyDescent="0.15">
      <c r="O57" s="147"/>
      <c r="P57" s="147"/>
      <c r="Q57" s="147"/>
      <c r="R57" s="147"/>
      <c r="S57" s="147"/>
      <c r="T57" s="147"/>
      <c r="U57" s="147"/>
      <c r="V57" s="147"/>
      <c r="W57" s="147"/>
    </row>
    <row r="58" spans="15:41" x14ac:dyDescent="0.15">
      <c r="O58" s="147"/>
      <c r="P58" s="147"/>
      <c r="Q58" s="147"/>
      <c r="R58" s="147"/>
      <c r="S58" s="147"/>
      <c r="T58" s="147"/>
      <c r="U58" s="147"/>
      <c r="V58" s="147"/>
      <c r="W58" s="147"/>
    </row>
    <row r="59" spans="15:41" x14ac:dyDescent="0.15">
      <c r="O59" s="147"/>
      <c r="P59" s="147"/>
      <c r="Q59" s="147"/>
      <c r="R59" s="147"/>
      <c r="S59" s="147"/>
      <c r="T59" s="147"/>
      <c r="U59" s="147"/>
      <c r="V59" s="147"/>
      <c r="W59" s="147"/>
    </row>
    <row r="60" spans="15:41" x14ac:dyDescent="0.15">
      <c r="O60" s="148"/>
      <c r="P60" s="148"/>
      <c r="Q60" s="148"/>
      <c r="R60" s="148"/>
      <c r="S60" s="147"/>
      <c r="T60" s="148"/>
      <c r="U60" s="148"/>
      <c r="V60" s="147"/>
      <c r="W60" s="147"/>
    </row>
    <row r="61" spans="15:41" x14ac:dyDescent="0.15">
      <c r="O61" s="146"/>
      <c r="P61" s="146"/>
      <c r="Q61" s="146"/>
      <c r="R61" s="146"/>
      <c r="S61" s="147"/>
      <c r="T61" s="146"/>
      <c r="U61" s="146"/>
      <c r="V61" s="147"/>
      <c r="W61" s="147"/>
    </row>
    <row r="62" spans="15:41" x14ac:dyDescent="0.15">
      <c r="O62" s="146"/>
      <c r="P62" s="146"/>
      <c r="Q62" s="146"/>
      <c r="R62" s="146"/>
      <c r="S62" s="147"/>
      <c r="T62" s="146"/>
      <c r="U62" s="146"/>
      <c r="V62" s="147"/>
      <c r="W62" s="147"/>
    </row>
    <row r="63" spans="15:41" x14ac:dyDescent="0.15">
      <c r="O63" s="146"/>
      <c r="P63" s="146"/>
      <c r="Q63" s="146"/>
      <c r="R63" s="146"/>
      <c r="S63" s="147"/>
      <c r="T63" s="146"/>
      <c r="U63" s="146"/>
      <c r="V63" s="147"/>
      <c r="W63" s="147"/>
    </row>
    <row r="64" spans="15:41" x14ac:dyDescent="0.15">
      <c r="O64" s="146"/>
      <c r="P64" s="146"/>
      <c r="Q64" s="146"/>
      <c r="R64" s="146"/>
      <c r="S64" s="147"/>
      <c r="T64" s="146"/>
      <c r="U64" s="146"/>
      <c r="V64" s="147"/>
      <c r="W64" s="147"/>
    </row>
  </sheetData>
  <mergeCells count="18">
    <mergeCell ref="J1:K1"/>
    <mergeCell ref="H15:I15"/>
    <mergeCell ref="H16:I16"/>
    <mergeCell ref="L31:M31"/>
    <mergeCell ref="J31:K31"/>
    <mergeCell ref="N31:O31"/>
    <mergeCell ref="B7:F7"/>
    <mergeCell ref="B10:F10"/>
    <mergeCell ref="B11:F11"/>
    <mergeCell ref="A31:C31"/>
    <mergeCell ref="A15:C15"/>
    <mergeCell ref="D31:D32"/>
    <mergeCell ref="E31:E32"/>
    <mergeCell ref="F31:F32"/>
    <mergeCell ref="A14:B14"/>
    <mergeCell ref="C14:D14"/>
    <mergeCell ref="M16:M26"/>
    <mergeCell ref="H31:H32"/>
  </mergeCells>
  <phoneticPr fontId="1"/>
  <pageMargins left="0.59055118110236227" right="0.39370078740157483" top="0.78740157480314965" bottom="0.39370078740157483" header="0.51181102362204722" footer="0.51181102362204722"/>
  <pageSetup paperSize="9" scale="90" orientation="portrait" r:id="rId1"/>
  <headerFooter alignWithMargins="0"/>
  <colBreaks count="1" manualBreakCount="1">
    <brk id="14" max="60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1"/>
  <sheetViews>
    <sheetView showGridLines="0" zoomScale="75" workbookViewId="0">
      <selection activeCell="E20" sqref="E20"/>
    </sheetView>
  </sheetViews>
  <sheetFormatPr defaultColWidth="9" defaultRowHeight="13.5" x14ac:dyDescent="0.15"/>
  <cols>
    <col min="1" max="1" width="3.625" style="37" customWidth="1"/>
    <col min="2" max="9" width="8.125" style="37" customWidth="1"/>
    <col min="10" max="10" width="6.625" style="37" customWidth="1"/>
    <col min="11" max="11" width="11.625" style="37" customWidth="1"/>
    <col min="12" max="12" width="5.625" style="37" customWidth="1"/>
    <col min="13" max="13" width="4.625" style="37" customWidth="1"/>
    <col min="14" max="16384" width="9" style="37"/>
  </cols>
  <sheetData>
    <row r="1" spans="1:12" ht="21.95" customHeight="1" x14ac:dyDescent="0.15">
      <c r="A1" s="36" t="s">
        <v>18</v>
      </c>
      <c r="B1" s="36"/>
      <c r="C1" s="36"/>
      <c r="J1" s="120">
        <f>測定データ!B10</f>
        <v>39381</v>
      </c>
      <c r="K1" s="39"/>
      <c r="L1" s="39"/>
    </row>
    <row r="2" spans="1:12" s="40" customFormat="1" ht="21.95" customHeight="1" x14ac:dyDescent="0.15"/>
    <row r="3" spans="1:12" s="40" customFormat="1" ht="21.95" customHeight="1" x14ac:dyDescent="0.15">
      <c r="A3" s="40" t="s">
        <v>19</v>
      </c>
      <c r="C3" s="40" t="str">
        <f>測定データ!B7</f>
        <v>トステム㈱殿　PROSE70 17開口用換気框　フィルター付</v>
      </c>
      <c r="J3" s="38" t="s">
        <v>32</v>
      </c>
      <c r="K3" s="38"/>
      <c r="L3" s="38"/>
    </row>
    <row r="4" spans="1:12" s="40" customFormat="1" ht="21.95" customHeight="1" x14ac:dyDescent="0.15">
      <c r="A4" s="40" t="s">
        <v>31</v>
      </c>
      <c r="C4" s="40" t="str">
        <f>測定データ!B8</f>
        <v>SE70F-17</v>
      </c>
      <c r="G4" s="40" t="s">
        <v>41</v>
      </c>
      <c r="J4" s="38"/>
      <c r="K4" s="38"/>
      <c r="L4" s="38"/>
    </row>
    <row r="5" spans="1:12" s="40" customFormat="1" ht="21.95" customHeight="1" x14ac:dyDescent="0.15"/>
    <row r="6" spans="1:12" s="40" customFormat="1" ht="21.95" customHeight="1" thickBot="1" x14ac:dyDescent="0.2"/>
    <row r="7" spans="1:12" s="40" customFormat="1" ht="30" customHeight="1" x14ac:dyDescent="0.15">
      <c r="A7" s="233" t="s">
        <v>42</v>
      </c>
      <c r="B7" s="41" t="s">
        <v>80</v>
      </c>
      <c r="C7" s="42"/>
      <c r="D7" s="127" t="s">
        <v>73</v>
      </c>
      <c r="E7" s="43" t="s">
        <v>76</v>
      </c>
      <c r="F7" s="43" t="s">
        <v>20</v>
      </c>
      <c r="G7" s="127" t="s">
        <v>74</v>
      </c>
      <c r="H7" s="44" t="s">
        <v>7</v>
      </c>
      <c r="I7" s="128" t="s">
        <v>75</v>
      </c>
      <c r="J7" s="45" t="s">
        <v>78</v>
      </c>
      <c r="K7" s="46"/>
      <c r="L7" s="47"/>
    </row>
    <row r="8" spans="1:12" s="40" customFormat="1" ht="21.95" customHeight="1" x14ac:dyDescent="0.15">
      <c r="A8" s="234"/>
      <c r="B8" s="48" t="s">
        <v>81</v>
      </c>
      <c r="C8" s="48"/>
      <c r="D8" s="130" t="s">
        <v>45</v>
      </c>
      <c r="E8" s="129" t="s">
        <v>46</v>
      </c>
      <c r="F8" s="49" t="s">
        <v>43</v>
      </c>
      <c r="G8" s="130" t="s">
        <v>47</v>
      </c>
      <c r="H8" s="131" t="s">
        <v>77</v>
      </c>
      <c r="I8" s="122" t="s">
        <v>44</v>
      </c>
      <c r="J8" s="50" t="s">
        <v>48</v>
      </c>
      <c r="K8" s="51"/>
      <c r="L8" s="52"/>
    </row>
    <row r="9" spans="1:12" s="40" customFormat="1" ht="21.95" customHeight="1" thickBot="1" x14ac:dyDescent="0.2">
      <c r="A9" s="235"/>
      <c r="B9" s="53" t="s">
        <v>22</v>
      </c>
      <c r="C9" s="54" t="s">
        <v>21</v>
      </c>
      <c r="D9" s="53"/>
      <c r="E9" s="53"/>
      <c r="F9" s="53"/>
      <c r="G9" s="53"/>
      <c r="H9" s="53"/>
      <c r="I9" s="53"/>
      <c r="J9" s="132"/>
      <c r="K9" s="133"/>
      <c r="L9" s="134"/>
    </row>
    <row r="10" spans="1:12" s="40" customFormat="1" ht="21.95" customHeight="1" x14ac:dyDescent="0.15">
      <c r="A10" s="55">
        <v>1</v>
      </c>
      <c r="B10" s="56">
        <f>測定データ!A33</f>
        <v>206.5</v>
      </c>
      <c r="C10" s="57">
        <f>測定データ!C33</f>
        <v>302</v>
      </c>
      <c r="D10" s="58">
        <f>測定データ!F33</f>
        <v>5.9</v>
      </c>
      <c r="E10" s="59">
        <f>測定データ!D33</f>
        <v>2.8</v>
      </c>
      <c r="F10" s="58">
        <f>測定データ!E33</f>
        <v>1.2</v>
      </c>
      <c r="G10" s="60">
        <f>IF(D10="","",ROUND(E10/(D10*0.0001)/3600,2))</f>
        <v>1.32</v>
      </c>
      <c r="H10" s="126">
        <f>ROUND(1/(0.36*((2*9.8)/(353/(273+測定データ!$C$14)))^0.5)*E10,1)</f>
        <v>1.9</v>
      </c>
      <c r="I10" s="60">
        <f>IF(G10="","",ROUND((2*9.8)/((353/(273+測定データ!$C$14))*G10^2),1))</f>
        <v>9.5</v>
      </c>
      <c r="J10" s="123">
        <f t="shared" ref="J10:J16" si="0">E10</f>
        <v>2.8</v>
      </c>
      <c r="K10" s="61" t="s">
        <v>49</v>
      </c>
      <c r="L10" s="62">
        <f t="shared" ref="L10:L16" si="1">ROUND(1/F10,2)</f>
        <v>0.83</v>
      </c>
    </row>
    <row r="11" spans="1:12" s="40" customFormat="1" ht="21.95" customHeight="1" x14ac:dyDescent="0.15">
      <c r="A11" s="63">
        <v>2</v>
      </c>
      <c r="B11" s="64">
        <f>測定データ!A34</f>
        <v>302.5</v>
      </c>
      <c r="C11" s="65">
        <f>測定データ!C34</f>
        <v>398</v>
      </c>
      <c r="D11" s="66">
        <f>測定データ!F34</f>
        <v>17.8</v>
      </c>
      <c r="E11" s="67">
        <f>測定データ!D34</f>
        <v>8.6999999999999993</v>
      </c>
      <c r="F11" s="66">
        <f>測定データ!E34</f>
        <v>1.4</v>
      </c>
      <c r="G11" s="68">
        <f t="shared" ref="G11:G21" si="2">IF(D11="","",ROUND(E11/(D11*0.0001)/3600,2))</f>
        <v>1.36</v>
      </c>
      <c r="H11" s="69">
        <f>ROUND(1/(0.36*((2*9.8)/(353/(273+測定データ!$C$14)))^0.5)*E11,1)</f>
        <v>5.9</v>
      </c>
      <c r="I11" s="68">
        <f>IF(G11="","",ROUND((2*9.8)/((353/(273+測定データ!$C$14))*G11^2),1))</f>
        <v>9</v>
      </c>
      <c r="J11" s="124">
        <f t="shared" si="0"/>
        <v>8.6999999999999993</v>
      </c>
      <c r="K11" s="70" t="s">
        <v>49</v>
      </c>
      <c r="L11" s="71">
        <f t="shared" si="1"/>
        <v>0.71</v>
      </c>
    </row>
    <row r="12" spans="1:12" s="40" customFormat="1" ht="21.95" customHeight="1" x14ac:dyDescent="0.15">
      <c r="A12" s="63">
        <v>3</v>
      </c>
      <c r="B12" s="64">
        <f>測定データ!A35</f>
        <v>398.5</v>
      </c>
      <c r="C12" s="65">
        <f>測定データ!C35</f>
        <v>494</v>
      </c>
      <c r="D12" s="66">
        <f>測定データ!F35</f>
        <v>29.6</v>
      </c>
      <c r="E12" s="67">
        <f>測定データ!D35</f>
        <v>11.7</v>
      </c>
      <c r="F12" s="66">
        <f>測定データ!E35</f>
        <v>1.5</v>
      </c>
      <c r="G12" s="68">
        <f t="shared" si="2"/>
        <v>1.1000000000000001</v>
      </c>
      <c r="H12" s="69">
        <f>ROUND(1/(0.36*((2*9.8)/(353/(273+測定データ!$C$14)))^0.5)*E12,1)</f>
        <v>8</v>
      </c>
      <c r="I12" s="68">
        <f>IF(G12="","",ROUND((2*9.8)/((353/(273+測定データ!$C$14))*G12^2),1))</f>
        <v>13.7</v>
      </c>
      <c r="J12" s="124">
        <f t="shared" si="0"/>
        <v>11.7</v>
      </c>
      <c r="K12" s="70" t="s">
        <v>71</v>
      </c>
      <c r="L12" s="71">
        <f t="shared" si="1"/>
        <v>0.67</v>
      </c>
    </row>
    <row r="13" spans="1:12" s="40" customFormat="1" ht="21.95" customHeight="1" x14ac:dyDescent="0.15">
      <c r="A13" s="63">
        <v>4</v>
      </c>
      <c r="B13" s="64">
        <f>測定データ!A36</f>
        <v>494.5</v>
      </c>
      <c r="C13" s="65">
        <f>測定データ!C36</f>
        <v>590</v>
      </c>
      <c r="D13" s="66">
        <f>測定データ!F36</f>
        <v>39.1</v>
      </c>
      <c r="E13" s="67">
        <f>測定データ!D36</f>
        <v>17.7</v>
      </c>
      <c r="F13" s="66">
        <f>測定データ!E36</f>
        <v>1.6</v>
      </c>
      <c r="G13" s="68">
        <f t="shared" si="2"/>
        <v>1.26</v>
      </c>
      <c r="H13" s="69">
        <f>ROUND(1/(0.36*((2*9.8)/(353/(273+測定データ!$C$14)))^0.5)*E13,1)</f>
        <v>12.1</v>
      </c>
      <c r="I13" s="68">
        <f>IF(G13="","",ROUND((2*9.8)/((353/(273+測定データ!$C$14))*G13^2),1))</f>
        <v>10.5</v>
      </c>
      <c r="J13" s="124">
        <f t="shared" si="0"/>
        <v>17.7</v>
      </c>
      <c r="K13" s="70" t="s">
        <v>71</v>
      </c>
      <c r="L13" s="71">
        <f t="shared" si="1"/>
        <v>0.63</v>
      </c>
    </row>
    <row r="14" spans="1:12" s="40" customFormat="1" ht="21.95" customHeight="1" x14ac:dyDescent="0.15">
      <c r="A14" s="63">
        <v>5</v>
      </c>
      <c r="B14" s="64">
        <f>測定データ!A37</f>
        <v>590.5</v>
      </c>
      <c r="C14" s="65">
        <f>測定データ!C37</f>
        <v>686</v>
      </c>
      <c r="D14" s="66">
        <f>測定データ!F37</f>
        <v>47.3</v>
      </c>
      <c r="E14" s="67">
        <f>測定データ!D37</f>
        <v>23.3</v>
      </c>
      <c r="F14" s="66">
        <f>測定データ!E37</f>
        <v>1.6</v>
      </c>
      <c r="G14" s="68">
        <f t="shared" si="2"/>
        <v>1.37</v>
      </c>
      <c r="H14" s="69">
        <f>ROUND(1/(0.36*((2*9.8)/(353/(273+測定データ!$C$14)))^0.5)*E14,1)</f>
        <v>15.9</v>
      </c>
      <c r="I14" s="68">
        <f>IF(G14="","",ROUND((2*9.8)/((353/(273+測定データ!$C$14))*G14^2),1))</f>
        <v>8.8000000000000007</v>
      </c>
      <c r="J14" s="124">
        <f t="shared" si="0"/>
        <v>23.3</v>
      </c>
      <c r="K14" s="70" t="s">
        <v>71</v>
      </c>
      <c r="L14" s="71">
        <f t="shared" si="1"/>
        <v>0.63</v>
      </c>
    </row>
    <row r="15" spans="1:12" s="40" customFormat="1" ht="21.95" customHeight="1" x14ac:dyDescent="0.15">
      <c r="A15" s="63">
        <v>6</v>
      </c>
      <c r="B15" s="64">
        <f>測定データ!A38</f>
        <v>686.5</v>
      </c>
      <c r="C15" s="65">
        <f>測定データ!C38</f>
        <v>782</v>
      </c>
      <c r="D15" s="66">
        <f>測定データ!F38</f>
        <v>55.4</v>
      </c>
      <c r="E15" s="67">
        <f>測定データ!D38</f>
        <v>28.1</v>
      </c>
      <c r="F15" s="66">
        <f>測定データ!E38</f>
        <v>1.7</v>
      </c>
      <c r="G15" s="68">
        <f t="shared" si="2"/>
        <v>1.41</v>
      </c>
      <c r="H15" s="69">
        <f>ROUND(1/(0.36*((2*9.8)/(353/(273+測定データ!$C$14)))^0.5)*E15,1)</f>
        <v>19.2</v>
      </c>
      <c r="I15" s="68">
        <f>IF(G15="","",ROUND((2*9.8)/((353/(273+測定データ!$C$14))*G15^2),1))</f>
        <v>8.4</v>
      </c>
      <c r="J15" s="124">
        <f t="shared" si="0"/>
        <v>28.1</v>
      </c>
      <c r="K15" s="70" t="s">
        <v>71</v>
      </c>
      <c r="L15" s="71">
        <f t="shared" si="1"/>
        <v>0.59</v>
      </c>
    </row>
    <row r="16" spans="1:12" s="40" customFormat="1" ht="21.95" customHeight="1" x14ac:dyDescent="0.15">
      <c r="A16" s="63">
        <v>7</v>
      </c>
      <c r="B16" s="64">
        <f>測定データ!A39</f>
        <v>782.5</v>
      </c>
      <c r="C16" s="65">
        <f>測定データ!C39</f>
        <v>830</v>
      </c>
      <c r="D16" s="66">
        <f>測定データ!F39</f>
        <v>63.5</v>
      </c>
      <c r="E16" s="67">
        <f>測定データ!D39</f>
        <v>32.1</v>
      </c>
      <c r="F16" s="66">
        <f>測定データ!E39</f>
        <v>1.6</v>
      </c>
      <c r="G16" s="68">
        <f t="shared" si="2"/>
        <v>1.4</v>
      </c>
      <c r="H16" s="69">
        <f>ROUND(1/(0.36*((2*9.8)/(353/(273+測定データ!$C$14)))^0.5)*E16,1)</f>
        <v>21.9</v>
      </c>
      <c r="I16" s="68">
        <f>IF(G16="","",ROUND((2*9.8)/((353/(273+測定データ!$C$14))*G16^2),1))</f>
        <v>8.5</v>
      </c>
      <c r="J16" s="124">
        <f t="shared" si="0"/>
        <v>32.1</v>
      </c>
      <c r="K16" s="70" t="s">
        <v>71</v>
      </c>
      <c r="L16" s="71">
        <f t="shared" si="1"/>
        <v>0.63</v>
      </c>
    </row>
    <row r="17" spans="1:12" s="40" customFormat="1" ht="21.95" customHeight="1" x14ac:dyDescent="0.15">
      <c r="A17" s="63">
        <v>8</v>
      </c>
      <c r="B17" s="64">
        <f>測定データ!A40</f>
        <v>830.5</v>
      </c>
      <c r="C17" s="65">
        <f>測定データ!C40</f>
        <v>878</v>
      </c>
      <c r="D17" s="66">
        <f>測定データ!F40</f>
        <v>67.599999999999994</v>
      </c>
      <c r="E17" s="67">
        <f>測定データ!D40</f>
        <v>35.1</v>
      </c>
      <c r="F17" s="66">
        <f>測定データ!E40</f>
        <v>1.7</v>
      </c>
      <c r="G17" s="68">
        <f t="shared" si="2"/>
        <v>1.44</v>
      </c>
      <c r="H17" s="69">
        <f>ROUND(1/(0.36*((2*9.8)/(353/(273+測定データ!$C$14)))^0.5)*E17,1)</f>
        <v>23.9</v>
      </c>
      <c r="I17" s="68">
        <f>IF(G17="","",ROUND((2*9.8)/((353/(273+測定データ!$C$14))*G17^2),1))</f>
        <v>8</v>
      </c>
      <c r="J17" s="124">
        <f>E17</f>
        <v>35.1</v>
      </c>
      <c r="K17" s="70" t="s">
        <v>71</v>
      </c>
      <c r="L17" s="71">
        <f>ROUND(1/F17,2)</f>
        <v>0.59</v>
      </c>
    </row>
    <row r="18" spans="1:12" s="40" customFormat="1" ht="21.95" customHeight="1" x14ac:dyDescent="0.15">
      <c r="A18" s="63">
        <v>9</v>
      </c>
      <c r="B18" s="64">
        <f>測定データ!A41</f>
        <v>878.5</v>
      </c>
      <c r="C18" s="65">
        <f>測定データ!C41</f>
        <v>926</v>
      </c>
      <c r="D18" s="66">
        <f>測定データ!F41</f>
        <v>71.7</v>
      </c>
      <c r="E18" s="67">
        <f>測定データ!D41</f>
        <v>37.4</v>
      </c>
      <c r="F18" s="66">
        <f>測定データ!E41</f>
        <v>1.7</v>
      </c>
      <c r="G18" s="68">
        <f t="shared" si="2"/>
        <v>1.45</v>
      </c>
      <c r="H18" s="69">
        <f>ROUND(1/(0.36*((2*9.8)/(353/(273+測定データ!$C$14)))^0.5)*E18,1)</f>
        <v>25.5</v>
      </c>
      <c r="I18" s="68">
        <f>IF(G18="","",ROUND((2*9.8)/((353/(273+測定データ!$C$14))*G18^2),1))</f>
        <v>7.9</v>
      </c>
      <c r="J18" s="124">
        <f>E18</f>
        <v>37.4</v>
      </c>
      <c r="K18" s="70" t="s">
        <v>71</v>
      </c>
      <c r="L18" s="71">
        <f>ROUND(1/F18,2)</f>
        <v>0.59</v>
      </c>
    </row>
    <row r="19" spans="1:12" s="40" customFormat="1" ht="21.95" customHeight="1" x14ac:dyDescent="0.15">
      <c r="A19" s="180">
        <v>10</v>
      </c>
      <c r="B19" s="64">
        <f>測定データ!A42</f>
        <v>926.5</v>
      </c>
      <c r="C19" s="65">
        <f>測定データ!C42</f>
        <v>1022</v>
      </c>
      <c r="D19" s="66">
        <f>測定データ!F42</f>
        <v>75.7</v>
      </c>
      <c r="E19" s="67">
        <f>測定データ!D42</f>
        <v>40.299999999999997</v>
      </c>
      <c r="F19" s="66">
        <f>測定データ!E42</f>
        <v>1.7</v>
      </c>
      <c r="G19" s="68">
        <f t="shared" si="2"/>
        <v>1.48</v>
      </c>
      <c r="H19" s="69">
        <f>ROUND(1/(0.36*((2*9.8)/(353/(273+測定データ!$C$14)))^0.5)*E19,1)</f>
        <v>27.5</v>
      </c>
      <c r="I19" s="68">
        <f>IF(G19="","",ROUND((2*9.8)/((353/(273+測定データ!$C$14))*G19^2),1))</f>
        <v>7.6</v>
      </c>
      <c r="J19" s="124">
        <f>E19</f>
        <v>40.299999999999997</v>
      </c>
      <c r="K19" s="70" t="s">
        <v>71</v>
      </c>
      <c r="L19" s="71">
        <f>ROUND(1/F19,2)</f>
        <v>0.59</v>
      </c>
    </row>
    <row r="20" spans="1:12" s="40" customFormat="1" ht="21.95" customHeight="1" x14ac:dyDescent="0.15">
      <c r="A20" s="180">
        <v>11</v>
      </c>
      <c r="B20" s="64">
        <f>測定データ!A43</f>
        <v>1022.5</v>
      </c>
      <c r="C20" s="65">
        <f>測定データ!C43</f>
        <v>1118</v>
      </c>
      <c r="D20" s="66">
        <f>測定データ!F43</f>
        <v>83.9</v>
      </c>
      <c r="E20" s="67">
        <f>測定データ!D43</f>
        <v>44.4</v>
      </c>
      <c r="F20" s="66">
        <f>測定データ!E43</f>
        <v>1.7</v>
      </c>
      <c r="G20" s="68">
        <f t="shared" si="2"/>
        <v>1.47</v>
      </c>
      <c r="H20" s="69">
        <f>ROUND(1/(0.36*((2*9.8)/(353/(273+測定データ!$C$14)))^0.5)*E20,1)</f>
        <v>30.3</v>
      </c>
      <c r="I20" s="68">
        <f>IF(G20="","",ROUND((2*9.8)/((353/(273+測定データ!$C$14))*G20^2),1))</f>
        <v>7.7</v>
      </c>
      <c r="J20" s="124">
        <f>E20</f>
        <v>44.4</v>
      </c>
      <c r="K20" s="70" t="s">
        <v>71</v>
      </c>
      <c r="L20" s="71">
        <f>ROUND(1/F20,2)</f>
        <v>0.59</v>
      </c>
    </row>
    <row r="21" spans="1:12" s="40" customFormat="1" ht="21.95" customHeight="1" thickBot="1" x14ac:dyDescent="0.2">
      <c r="A21" s="72">
        <v>12</v>
      </c>
      <c r="B21" s="73">
        <f>測定データ!A44</f>
        <v>1118.5</v>
      </c>
      <c r="C21" s="74">
        <f>測定データ!C44</f>
        <v>1180</v>
      </c>
      <c r="D21" s="75">
        <f>測定データ!F44</f>
        <v>92</v>
      </c>
      <c r="E21" s="76">
        <f>測定データ!D44</f>
        <v>49.8</v>
      </c>
      <c r="F21" s="75">
        <f>測定データ!E44</f>
        <v>1.7</v>
      </c>
      <c r="G21" s="77">
        <f t="shared" si="2"/>
        <v>1.5</v>
      </c>
      <c r="H21" s="78">
        <f>ROUND(1/(0.36*((2*9.8)/(353/(273+測定データ!$C$14)))^0.5)*E21,1)</f>
        <v>33.9</v>
      </c>
      <c r="I21" s="77">
        <f>IF(G21="","",ROUND((2*9.8)/((353/(273+測定データ!$C$14))*G21^2),1))</f>
        <v>7.4</v>
      </c>
      <c r="J21" s="125">
        <f>E21</f>
        <v>49.8</v>
      </c>
      <c r="K21" s="79" t="s">
        <v>71</v>
      </c>
      <c r="L21" s="80">
        <f>ROUND(1/F21,2)</f>
        <v>0.59</v>
      </c>
    </row>
    <row r="22" spans="1:12" s="40" customFormat="1" ht="21.95" customHeight="1" x14ac:dyDescent="0.15">
      <c r="A22" s="81"/>
      <c r="B22" s="82"/>
      <c r="C22" s="82"/>
      <c r="D22" s="83"/>
      <c r="E22" s="84"/>
      <c r="F22" s="84"/>
      <c r="G22" s="85"/>
      <c r="H22" s="84"/>
      <c r="I22" s="85"/>
      <c r="J22" s="82"/>
      <c r="K22" s="86"/>
      <c r="L22" s="87"/>
    </row>
    <row r="23" spans="1:12" s="40" customFormat="1" ht="21.95" customHeight="1" x14ac:dyDescent="0.15">
      <c r="A23" s="40" t="s">
        <v>23</v>
      </c>
    </row>
    <row r="24" spans="1:12" s="40" customFormat="1" ht="21.95" customHeight="1" x14ac:dyDescent="0.15">
      <c r="A24" s="88"/>
    </row>
    <row r="30" spans="1:12" x14ac:dyDescent="0.15">
      <c r="D30" s="89"/>
      <c r="E30" s="89"/>
      <c r="F30" s="89"/>
      <c r="G30" s="89"/>
      <c r="H30" s="89"/>
      <c r="I30" s="89"/>
      <c r="J30" s="89"/>
      <c r="K30" s="89"/>
    </row>
    <row r="31" spans="1:12" x14ac:dyDescent="0.15">
      <c r="D31" s="89"/>
      <c r="E31" s="89"/>
      <c r="F31" s="89"/>
      <c r="G31" s="89"/>
      <c r="H31" s="89"/>
      <c r="I31" s="89"/>
      <c r="J31" s="89"/>
      <c r="K31" s="89"/>
    </row>
  </sheetData>
  <mergeCells count="1">
    <mergeCell ref="A7:A9"/>
  </mergeCells>
  <phoneticPr fontId="1"/>
  <pageMargins left="0.78740157480314965" right="0.39370078740157483" top="0.78740157480314965" bottom="0.39370078740157483" header="0.51181102362204722" footer="0.51181102362204722"/>
  <pageSetup paperSize="9" scale="9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5"/>
  <sheetViews>
    <sheetView showGridLines="0" zoomScale="75" zoomScaleNormal="75" workbookViewId="0">
      <selection activeCell="E20" sqref="E20"/>
    </sheetView>
  </sheetViews>
  <sheetFormatPr defaultColWidth="9" defaultRowHeight="13.5" x14ac:dyDescent="0.15"/>
  <cols>
    <col min="1" max="1" width="4.75" style="37" customWidth="1"/>
    <col min="2" max="7" width="9.625" style="37" customWidth="1"/>
    <col min="8" max="10" width="8.125" style="37" hidden="1" customWidth="1"/>
    <col min="11" max="11" width="6.625" style="37" customWidth="1"/>
    <col min="12" max="12" width="11.625" style="37" customWidth="1"/>
    <col min="13" max="13" width="5.625" style="37" customWidth="1"/>
    <col min="14" max="14" width="4.625" style="37" customWidth="1"/>
    <col min="15" max="16384" width="9" style="37"/>
  </cols>
  <sheetData>
    <row r="1" spans="1:24" ht="21.95" customHeight="1" x14ac:dyDescent="0.15">
      <c r="A1" s="36" t="s">
        <v>18</v>
      </c>
      <c r="B1" s="36"/>
      <c r="C1" s="36"/>
      <c r="D1" s="36"/>
      <c r="K1" s="236">
        <f>測定データ!B10</f>
        <v>39381</v>
      </c>
      <c r="L1" s="236"/>
      <c r="M1" s="236"/>
      <c r="X1" s="182"/>
    </row>
    <row r="2" spans="1:24" s="40" customFormat="1" ht="21.95" customHeight="1" x14ac:dyDescent="0.15"/>
    <row r="3" spans="1:24" s="40" customFormat="1" ht="21.95" customHeight="1" x14ac:dyDescent="0.15">
      <c r="A3" s="40" t="str">
        <f>測定データ!B7</f>
        <v>トステム㈱殿　PROSE70 17開口用換気框　フィルター付</v>
      </c>
      <c r="L3" s="183" t="s">
        <v>32</v>
      </c>
      <c r="M3" s="38"/>
    </row>
    <row r="4" spans="1:24" s="40" customFormat="1" ht="21.95" customHeight="1" thickBot="1" x14ac:dyDescent="0.2"/>
    <row r="5" spans="1:24" s="40" customFormat="1" ht="30" customHeight="1" x14ac:dyDescent="0.15">
      <c r="A5" s="233" t="s">
        <v>93</v>
      </c>
      <c r="B5" s="237" t="s">
        <v>103</v>
      </c>
      <c r="C5" s="238"/>
      <c r="D5" s="239" t="s">
        <v>102</v>
      </c>
      <c r="E5" s="127" t="s">
        <v>73</v>
      </c>
      <c r="F5" s="44" t="s">
        <v>7</v>
      </c>
      <c r="G5" s="43" t="s">
        <v>76</v>
      </c>
      <c r="H5" s="43" t="s">
        <v>20</v>
      </c>
      <c r="I5" s="127" t="s">
        <v>74</v>
      </c>
      <c r="J5" s="128" t="s">
        <v>75</v>
      </c>
      <c r="K5" s="45" t="s">
        <v>78</v>
      </c>
      <c r="L5" s="46"/>
      <c r="M5" s="47"/>
    </row>
    <row r="6" spans="1:24" s="40" customFormat="1" ht="21.95" customHeight="1" thickBot="1" x14ac:dyDescent="0.2">
      <c r="A6" s="234"/>
      <c r="B6" s="53" t="s">
        <v>22</v>
      </c>
      <c r="C6" s="54" t="s">
        <v>21</v>
      </c>
      <c r="D6" s="240"/>
      <c r="E6" s="130" t="s">
        <v>94</v>
      </c>
      <c r="F6" s="131" t="s">
        <v>77</v>
      </c>
      <c r="G6" s="129" t="s">
        <v>95</v>
      </c>
      <c r="H6" s="49" t="s">
        <v>96</v>
      </c>
      <c r="I6" s="130" t="s">
        <v>97</v>
      </c>
      <c r="J6" s="122" t="s">
        <v>98</v>
      </c>
      <c r="K6" s="50" t="s">
        <v>99</v>
      </c>
      <c r="L6" s="51"/>
      <c r="M6" s="52"/>
    </row>
    <row r="7" spans="1:24" s="40" customFormat="1" ht="21.95" customHeight="1" x14ac:dyDescent="0.15">
      <c r="A7" s="55">
        <v>1</v>
      </c>
      <c r="B7" s="56">
        <f>測定データ!A33</f>
        <v>206.5</v>
      </c>
      <c r="C7" s="57">
        <f>測定データ!C33</f>
        <v>302</v>
      </c>
      <c r="D7" s="184">
        <v>45</v>
      </c>
      <c r="E7" s="58">
        <f>測定データ!F33</f>
        <v>5.9</v>
      </c>
      <c r="F7" s="126">
        <f>ROUND(1/(0.36*((2*9.8)/(353/(273+測定データ!$C$14)))^0.5)*G7,1)</f>
        <v>1.9</v>
      </c>
      <c r="G7" s="59">
        <f>測定データ!D33</f>
        <v>2.8</v>
      </c>
      <c r="H7" s="58">
        <f>測定データ!E33</f>
        <v>1.2</v>
      </c>
      <c r="I7" s="60">
        <f t="shared" ref="I7:I18" si="0">IF(E7="","",ROUND(G7/(E7*0.0001)/3600,2))</f>
        <v>1.32</v>
      </c>
      <c r="J7" s="60">
        <f>IF(I7="","",ROUND((2*9.8)/((353/(273+測定データ!$C$14))*I7^2),1))</f>
        <v>9.5</v>
      </c>
      <c r="K7" s="123">
        <f t="shared" ref="K7:K18" si="1">G7</f>
        <v>2.8</v>
      </c>
      <c r="L7" s="61" t="s">
        <v>100</v>
      </c>
      <c r="M7" s="62">
        <f t="shared" ref="M7:M18" si="2">ROUND(1/H7,2)</f>
        <v>0.83</v>
      </c>
    </row>
    <row r="8" spans="1:24" s="40" customFormat="1" ht="21.95" customHeight="1" x14ac:dyDescent="0.15">
      <c r="A8" s="63">
        <v>2</v>
      </c>
      <c r="B8" s="64">
        <f>測定データ!A34</f>
        <v>302.5</v>
      </c>
      <c r="C8" s="65">
        <f>測定データ!C34</f>
        <v>398</v>
      </c>
      <c r="D8" s="185">
        <v>141</v>
      </c>
      <c r="E8" s="66">
        <f>測定データ!F34</f>
        <v>17.8</v>
      </c>
      <c r="F8" s="69">
        <f>ROUND(1/(0.36*((2*9.8)/(353/(273+測定データ!$C$14)))^0.5)*G8,1)</f>
        <v>5.9</v>
      </c>
      <c r="G8" s="67">
        <f>測定データ!D34</f>
        <v>8.6999999999999993</v>
      </c>
      <c r="H8" s="66">
        <f>測定データ!E34</f>
        <v>1.4</v>
      </c>
      <c r="I8" s="68">
        <f t="shared" si="0"/>
        <v>1.36</v>
      </c>
      <c r="J8" s="68">
        <f>IF(I8="","",ROUND((2*9.8)/((353/(273+測定データ!$C$14))*I8^2),1))</f>
        <v>9</v>
      </c>
      <c r="K8" s="124">
        <f t="shared" si="1"/>
        <v>8.6999999999999993</v>
      </c>
      <c r="L8" s="70" t="s">
        <v>100</v>
      </c>
      <c r="M8" s="71">
        <f t="shared" si="2"/>
        <v>0.71</v>
      </c>
    </row>
    <row r="9" spans="1:24" s="40" customFormat="1" ht="21.95" customHeight="1" x14ac:dyDescent="0.15">
      <c r="A9" s="63">
        <v>3</v>
      </c>
      <c r="B9" s="64">
        <f>測定データ!A35</f>
        <v>398.5</v>
      </c>
      <c r="C9" s="65">
        <f>測定データ!C35</f>
        <v>494</v>
      </c>
      <c r="D9" s="185">
        <v>237</v>
      </c>
      <c r="E9" s="66">
        <f>測定データ!F35</f>
        <v>29.6</v>
      </c>
      <c r="F9" s="69">
        <f>ROUND(1/(0.36*((2*9.8)/(353/(273+測定データ!$C$14)))^0.5)*G9,1)</f>
        <v>8</v>
      </c>
      <c r="G9" s="67">
        <f>測定データ!D35</f>
        <v>11.7</v>
      </c>
      <c r="H9" s="66">
        <f>測定データ!E35</f>
        <v>1.5</v>
      </c>
      <c r="I9" s="68">
        <f t="shared" si="0"/>
        <v>1.1000000000000001</v>
      </c>
      <c r="J9" s="68">
        <f>IF(I9="","",ROUND((2*9.8)/((353/(273+測定データ!$C$14))*I9^2),1))</f>
        <v>13.7</v>
      </c>
      <c r="K9" s="124">
        <f t="shared" si="1"/>
        <v>11.7</v>
      </c>
      <c r="L9" s="70" t="s">
        <v>71</v>
      </c>
      <c r="M9" s="71">
        <f t="shared" si="2"/>
        <v>0.67</v>
      </c>
    </row>
    <row r="10" spans="1:24" s="40" customFormat="1" ht="21.95" customHeight="1" x14ac:dyDescent="0.15">
      <c r="A10" s="63">
        <v>4</v>
      </c>
      <c r="B10" s="64">
        <f>測定データ!A36</f>
        <v>494.5</v>
      </c>
      <c r="C10" s="65">
        <f>測定データ!C36</f>
        <v>590</v>
      </c>
      <c r="D10" s="185">
        <v>333</v>
      </c>
      <c r="E10" s="66">
        <f>測定データ!F36</f>
        <v>39.1</v>
      </c>
      <c r="F10" s="69">
        <f>ROUND(1/(0.36*((2*9.8)/(353/(273+測定データ!$C$14)))^0.5)*G10,1)</f>
        <v>12.1</v>
      </c>
      <c r="G10" s="67">
        <f>測定データ!D36</f>
        <v>17.7</v>
      </c>
      <c r="H10" s="66">
        <f>測定データ!E36</f>
        <v>1.6</v>
      </c>
      <c r="I10" s="68">
        <f t="shared" si="0"/>
        <v>1.26</v>
      </c>
      <c r="J10" s="68">
        <f>IF(I10="","",ROUND((2*9.8)/((353/(273+測定データ!$C$14))*I10^2),1))</f>
        <v>10.5</v>
      </c>
      <c r="K10" s="124">
        <f t="shared" si="1"/>
        <v>17.7</v>
      </c>
      <c r="L10" s="70" t="s">
        <v>71</v>
      </c>
      <c r="M10" s="71">
        <f t="shared" si="2"/>
        <v>0.63</v>
      </c>
    </row>
    <row r="11" spans="1:24" s="40" customFormat="1" ht="21.95" customHeight="1" x14ac:dyDescent="0.15">
      <c r="A11" s="63">
        <v>5</v>
      </c>
      <c r="B11" s="64">
        <f>測定データ!A37</f>
        <v>590.5</v>
      </c>
      <c r="C11" s="65">
        <f>測定データ!C37</f>
        <v>686</v>
      </c>
      <c r="D11" s="185">
        <v>429</v>
      </c>
      <c r="E11" s="66">
        <f>測定データ!F37</f>
        <v>47.3</v>
      </c>
      <c r="F11" s="69">
        <f>ROUND(1/(0.36*((2*9.8)/(353/(273+測定データ!$C$14)))^0.5)*G11,1)</f>
        <v>15.9</v>
      </c>
      <c r="G11" s="67">
        <f>測定データ!D37</f>
        <v>23.3</v>
      </c>
      <c r="H11" s="66">
        <f>測定データ!E37</f>
        <v>1.6</v>
      </c>
      <c r="I11" s="68">
        <f t="shared" si="0"/>
        <v>1.37</v>
      </c>
      <c r="J11" s="68">
        <f>IF(I11="","",ROUND((2*9.8)/((353/(273+測定データ!$C$14))*I11^2),1))</f>
        <v>8.8000000000000007</v>
      </c>
      <c r="K11" s="124">
        <f t="shared" si="1"/>
        <v>23.3</v>
      </c>
      <c r="L11" s="70" t="s">
        <v>71</v>
      </c>
      <c r="M11" s="71">
        <f t="shared" si="2"/>
        <v>0.63</v>
      </c>
    </row>
    <row r="12" spans="1:24" s="40" customFormat="1" ht="21.95" customHeight="1" x14ac:dyDescent="0.15">
      <c r="A12" s="63">
        <v>6</v>
      </c>
      <c r="B12" s="64">
        <f>測定データ!A38</f>
        <v>686.5</v>
      </c>
      <c r="C12" s="65">
        <f>測定データ!C38</f>
        <v>782</v>
      </c>
      <c r="D12" s="185">
        <v>525</v>
      </c>
      <c r="E12" s="66">
        <f>測定データ!F38</f>
        <v>55.4</v>
      </c>
      <c r="F12" s="69">
        <f>ROUND(1/(0.36*((2*9.8)/(353/(273+測定データ!$C$14)))^0.5)*G12,1)</f>
        <v>19.2</v>
      </c>
      <c r="G12" s="67">
        <f>測定データ!D38</f>
        <v>28.1</v>
      </c>
      <c r="H12" s="66">
        <f>測定データ!E38</f>
        <v>1.7</v>
      </c>
      <c r="I12" s="68">
        <f t="shared" si="0"/>
        <v>1.41</v>
      </c>
      <c r="J12" s="68">
        <f>IF(I12="","",ROUND((2*9.8)/((353/(273+測定データ!$C$14))*I12^2),1))</f>
        <v>8.4</v>
      </c>
      <c r="K12" s="124">
        <f t="shared" si="1"/>
        <v>28.1</v>
      </c>
      <c r="L12" s="70" t="s">
        <v>71</v>
      </c>
      <c r="M12" s="71">
        <f t="shared" si="2"/>
        <v>0.59</v>
      </c>
    </row>
    <row r="13" spans="1:24" s="40" customFormat="1" ht="21.95" customHeight="1" x14ac:dyDescent="0.15">
      <c r="A13" s="63">
        <v>7</v>
      </c>
      <c r="B13" s="64">
        <f>測定データ!A39</f>
        <v>782.5</v>
      </c>
      <c r="C13" s="65">
        <f>測定データ!C39</f>
        <v>830</v>
      </c>
      <c r="D13" s="185">
        <v>621</v>
      </c>
      <c r="E13" s="66">
        <f>測定データ!F39</f>
        <v>63.5</v>
      </c>
      <c r="F13" s="69">
        <f>ROUND(1/(0.36*((2*9.8)/(353/(273+測定データ!$C$14)))^0.5)*G13,1)</f>
        <v>21.9</v>
      </c>
      <c r="G13" s="67">
        <f>測定データ!D39</f>
        <v>32.1</v>
      </c>
      <c r="H13" s="66">
        <f>測定データ!E39</f>
        <v>1.6</v>
      </c>
      <c r="I13" s="68">
        <f t="shared" si="0"/>
        <v>1.4</v>
      </c>
      <c r="J13" s="68">
        <f>IF(I13="","",ROUND((2*9.8)/((353/(273+測定データ!$C$14))*I13^2),1))</f>
        <v>8.5</v>
      </c>
      <c r="K13" s="124">
        <f t="shared" si="1"/>
        <v>32.1</v>
      </c>
      <c r="L13" s="70" t="s">
        <v>71</v>
      </c>
      <c r="M13" s="71">
        <f t="shared" si="2"/>
        <v>0.63</v>
      </c>
    </row>
    <row r="14" spans="1:24" s="40" customFormat="1" ht="21.95" customHeight="1" x14ac:dyDescent="0.15">
      <c r="A14" s="63">
        <v>8</v>
      </c>
      <c r="B14" s="64">
        <f>測定データ!A40</f>
        <v>830.5</v>
      </c>
      <c r="C14" s="65">
        <f>測定データ!C40</f>
        <v>878</v>
      </c>
      <c r="D14" s="185">
        <v>669</v>
      </c>
      <c r="E14" s="66">
        <f>測定データ!F40</f>
        <v>67.599999999999994</v>
      </c>
      <c r="F14" s="69">
        <f>ROUND(1/(0.36*((2*9.8)/(353/(273+測定データ!$C$14)))^0.5)*G14,1)</f>
        <v>23.9</v>
      </c>
      <c r="G14" s="67">
        <f>測定データ!D40</f>
        <v>35.1</v>
      </c>
      <c r="H14" s="66">
        <f>測定データ!E40</f>
        <v>1.7</v>
      </c>
      <c r="I14" s="68">
        <f t="shared" si="0"/>
        <v>1.44</v>
      </c>
      <c r="J14" s="68">
        <f>IF(I14="","",ROUND((2*9.8)/((353/(273+測定データ!$C$14))*I14^2),1))</f>
        <v>8</v>
      </c>
      <c r="K14" s="124">
        <f t="shared" si="1"/>
        <v>35.1</v>
      </c>
      <c r="L14" s="70" t="s">
        <v>71</v>
      </c>
      <c r="M14" s="71">
        <f t="shared" si="2"/>
        <v>0.59</v>
      </c>
    </row>
    <row r="15" spans="1:24" s="40" customFormat="1" ht="21.95" customHeight="1" x14ac:dyDescent="0.15">
      <c r="A15" s="63">
        <v>9</v>
      </c>
      <c r="B15" s="64">
        <f>測定データ!A41</f>
        <v>878.5</v>
      </c>
      <c r="C15" s="65">
        <f>測定データ!C41</f>
        <v>926</v>
      </c>
      <c r="D15" s="185">
        <v>717</v>
      </c>
      <c r="E15" s="66">
        <f>測定データ!F41</f>
        <v>71.7</v>
      </c>
      <c r="F15" s="69">
        <f>ROUND(1/(0.36*((2*9.8)/(353/(273+測定データ!$C$14)))^0.5)*G15,1)</f>
        <v>25.5</v>
      </c>
      <c r="G15" s="67">
        <f>測定データ!D41</f>
        <v>37.4</v>
      </c>
      <c r="H15" s="66">
        <f>測定データ!E41</f>
        <v>1.7</v>
      </c>
      <c r="I15" s="68">
        <f t="shared" si="0"/>
        <v>1.45</v>
      </c>
      <c r="J15" s="68">
        <f>IF(I15="","",ROUND((2*9.8)/((353/(273+測定データ!$C$14))*I15^2),1))</f>
        <v>7.9</v>
      </c>
      <c r="K15" s="124">
        <f t="shared" si="1"/>
        <v>37.4</v>
      </c>
      <c r="L15" s="70" t="s">
        <v>71</v>
      </c>
      <c r="M15" s="71">
        <f t="shared" si="2"/>
        <v>0.59</v>
      </c>
    </row>
    <row r="16" spans="1:24" s="40" customFormat="1" ht="21.95" customHeight="1" x14ac:dyDescent="0.15">
      <c r="A16" s="180">
        <v>10</v>
      </c>
      <c r="B16" s="64">
        <f>測定データ!A42</f>
        <v>926.5</v>
      </c>
      <c r="C16" s="65">
        <f>測定データ!C42</f>
        <v>1022</v>
      </c>
      <c r="D16" s="185">
        <v>765</v>
      </c>
      <c r="E16" s="66">
        <f>測定データ!F42</f>
        <v>75.7</v>
      </c>
      <c r="F16" s="69">
        <f>ROUND(1/(0.36*((2*9.8)/(353/(273+測定データ!$C$14)))^0.5)*G16,1)</f>
        <v>27.5</v>
      </c>
      <c r="G16" s="67">
        <f>測定データ!D42</f>
        <v>40.299999999999997</v>
      </c>
      <c r="H16" s="66">
        <f>測定データ!E42</f>
        <v>1.7</v>
      </c>
      <c r="I16" s="68">
        <f t="shared" si="0"/>
        <v>1.48</v>
      </c>
      <c r="J16" s="68">
        <f>IF(I16="","",ROUND((2*9.8)/((353/(273+測定データ!$C$14))*I16^2),1))</f>
        <v>7.6</v>
      </c>
      <c r="K16" s="124">
        <f t="shared" si="1"/>
        <v>40.299999999999997</v>
      </c>
      <c r="L16" s="70" t="s">
        <v>71</v>
      </c>
      <c r="M16" s="71">
        <f t="shared" si="2"/>
        <v>0.59</v>
      </c>
    </row>
    <row r="17" spans="1:13" s="40" customFormat="1" ht="21.95" customHeight="1" x14ac:dyDescent="0.15">
      <c r="A17" s="180">
        <v>11</v>
      </c>
      <c r="B17" s="64">
        <f>測定データ!A43</f>
        <v>1022.5</v>
      </c>
      <c r="C17" s="65">
        <f>測定データ!C43</f>
        <v>1118</v>
      </c>
      <c r="D17" s="185">
        <v>861</v>
      </c>
      <c r="E17" s="66">
        <f>測定データ!F43</f>
        <v>83.9</v>
      </c>
      <c r="F17" s="69">
        <f>ROUND(1/(0.36*((2*9.8)/(353/(273+測定データ!$C$14)))^0.5)*G17,1)</f>
        <v>30.3</v>
      </c>
      <c r="G17" s="67">
        <f>測定データ!D43</f>
        <v>44.4</v>
      </c>
      <c r="H17" s="66">
        <f>測定データ!E43</f>
        <v>1.7</v>
      </c>
      <c r="I17" s="68">
        <f t="shared" si="0"/>
        <v>1.47</v>
      </c>
      <c r="J17" s="68">
        <f>IF(I17="","",ROUND((2*9.8)/((353/(273+測定データ!$C$14))*I17^2),1))</f>
        <v>7.7</v>
      </c>
      <c r="K17" s="124">
        <f t="shared" si="1"/>
        <v>44.4</v>
      </c>
      <c r="L17" s="70" t="s">
        <v>71</v>
      </c>
      <c r="M17" s="71">
        <f t="shared" si="2"/>
        <v>0.59</v>
      </c>
    </row>
    <row r="18" spans="1:13" s="40" customFormat="1" ht="21.95" customHeight="1" thickBot="1" x14ac:dyDescent="0.2">
      <c r="A18" s="72">
        <v>12</v>
      </c>
      <c r="B18" s="73">
        <f>測定データ!A44</f>
        <v>1118.5</v>
      </c>
      <c r="C18" s="74">
        <f>測定データ!C44</f>
        <v>1180</v>
      </c>
      <c r="D18" s="186">
        <v>957</v>
      </c>
      <c r="E18" s="75">
        <f>測定データ!F44</f>
        <v>92</v>
      </c>
      <c r="F18" s="78">
        <f>ROUND(1/(0.36*((2*9.8)/(353/(273+測定データ!$C$14)))^0.5)*G18,1)</f>
        <v>33.9</v>
      </c>
      <c r="G18" s="76">
        <f>測定データ!D44</f>
        <v>49.8</v>
      </c>
      <c r="H18" s="75">
        <f>測定データ!E44</f>
        <v>1.7</v>
      </c>
      <c r="I18" s="77">
        <f t="shared" si="0"/>
        <v>1.5</v>
      </c>
      <c r="J18" s="77">
        <f>IF(I18="","",ROUND((2*9.8)/((353/(273+測定データ!$C$14))*I18^2),1))</f>
        <v>7.4</v>
      </c>
      <c r="K18" s="125">
        <f t="shared" si="1"/>
        <v>49.8</v>
      </c>
      <c r="L18" s="79" t="s">
        <v>71</v>
      </c>
      <c r="M18" s="80">
        <f t="shared" si="2"/>
        <v>0.59</v>
      </c>
    </row>
    <row r="19" spans="1:13" s="40" customFormat="1" ht="21.75" customHeight="1" x14ac:dyDescent="0.15">
      <c r="A19" s="81"/>
      <c r="B19" s="82"/>
      <c r="C19" s="82"/>
      <c r="D19" s="82"/>
      <c r="E19" s="83"/>
      <c r="F19" s="84"/>
      <c r="G19" s="84"/>
      <c r="H19" s="84"/>
      <c r="I19" s="85"/>
      <c r="J19" s="85"/>
      <c r="K19" s="82"/>
      <c r="L19" s="86"/>
      <c r="M19" s="187" t="s">
        <v>104</v>
      </c>
    </row>
    <row r="20" spans="1:13" s="40" customFormat="1" ht="21.95" customHeight="1" x14ac:dyDescent="0.15">
      <c r="A20" s="88"/>
    </row>
    <row r="26" spans="1:13" x14ac:dyDescent="0.15">
      <c r="E26" s="89"/>
      <c r="F26" s="89"/>
      <c r="G26" s="89"/>
      <c r="H26" s="89"/>
      <c r="I26" s="89"/>
      <c r="J26" s="89"/>
      <c r="K26" s="89"/>
      <c r="L26" s="89"/>
    </row>
    <row r="27" spans="1:13" x14ac:dyDescent="0.15">
      <c r="E27" s="89"/>
      <c r="F27" s="89"/>
      <c r="G27" s="89"/>
      <c r="H27" s="89"/>
      <c r="I27" s="89"/>
      <c r="J27" s="89"/>
      <c r="K27" s="89"/>
      <c r="L27" s="89"/>
    </row>
    <row r="45" spans="14:14" x14ac:dyDescent="0.15">
      <c r="N45" s="188" t="s">
        <v>106</v>
      </c>
    </row>
  </sheetData>
  <mergeCells count="4">
    <mergeCell ref="K1:M1"/>
    <mergeCell ref="A5:A6"/>
    <mergeCell ref="B5:C5"/>
    <mergeCell ref="D5:D6"/>
  </mergeCells>
  <phoneticPr fontId="1"/>
  <pageMargins left="0.98425196850393704" right="0.19685039370078741" top="0.78740157480314965" bottom="0.39370078740157483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"/>
  <sheetViews>
    <sheetView showGridLines="0" topLeftCell="A13" workbookViewId="0">
      <selection activeCell="E20" sqref="E20"/>
    </sheetView>
  </sheetViews>
  <sheetFormatPr defaultColWidth="9" defaultRowHeight="13.5" x14ac:dyDescent="0.15"/>
  <cols>
    <col min="1" max="1" width="15.625" style="1" customWidth="1"/>
    <col min="2" max="2" width="14.625" style="1" customWidth="1"/>
    <col min="3" max="8" width="8.625" style="1" customWidth="1"/>
    <col min="9" max="9" width="9" style="1"/>
    <col min="10" max="10" width="7.5" style="1" bestFit="1" customWidth="1"/>
    <col min="11" max="11" width="3.5" style="1" bestFit="1" customWidth="1"/>
    <col min="12" max="12" width="7.5" style="1" bestFit="1" customWidth="1"/>
    <col min="13" max="13" width="9.5" style="1" bestFit="1" customWidth="1"/>
    <col min="14" max="14" width="11.125" style="1" bestFit="1" customWidth="1"/>
    <col min="15" max="15" width="13" style="1" bestFit="1" customWidth="1"/>
    <col min="16" max="16" width="8.625" style="1" bestFit="1" customWidth="1"/>
    <col min="17" max="17" width="13" style="1" bestFit="1" customWidth="1"/>
    <col min="18" max="16384" width="9" style="1"/>
  </cols>
  <sheetData>
    <row r="1" spans="1:17" ht="17.25" customHeight="1" x14ac:dyDescent="0.15">
      <c r="A1" s="36" t="s">
        <v>18</v>
      </c>
      <c r="J1" s="242"/>
      <c r="K1" s="242"/>
      <c r="L1" s="242"/>
      <c r="M1" s="243"/>
      <c r="N1" s="241"/>
      <c r="O1" s="241"/>
      <c r="P1" s="241"/>
      <c r="Q1" s="241"/>
    </row>
    <row r="2" spans="1:17" ht="14.1" customHeight="1" x14ac:dyDescent="0.15">
      <c r="J2" s="242"/>
      <c r="K2" s="242"/>
      <c r="L2" s="242"/>
      <c r="M2" s="243"/>
      <c r="N2" s="174"/>
      <c r="O2" s="175"/>
      <c r="P2" s="175"/>
      <c r="Q2" s="175"/>
    </row>
    <row r="3" spans="1:17" s="90" customFormat="1" ht="14.1" customHeight="1" x14ac:dyDescent="0.15">
      <c r="B3" s="91"/>
      <c r="C3" s="92"/>
      <c r="D3" s="92"/>
      <c r="E3" s="92"/>
      <c r="F3" s="93" t="s">
        <v>2</v>
      </c>
      <c r="G3" s="244">
        <f>'PQ-SV068 MV91G-13'!F25:H25</f>
        <v>0</v>
      </c>
      <c r="H3" s="245"/>
      <c r="J3" s="177"/>
      <c r="K3" s="177"/>
      <c r="L3" s="178"/>
      <c r="M3" s="177"/>
      <c r="N3" s="176"/>
      <c r="O3" s="176"/>
      <c r="P3" s="176"/>
      <c r="Q3" s="176"/>
    </row>
    <row r="4" spans="1:17" s="90" customFormat="1" ht="14.1" customHeight="1" x14ac:dyDescent="0.15">
      <c r="F4" s="93" t="s">
        <v>60</v>
      </c>
      <c r="G4" s="149">
        <f>測定データ!B10</f>
        <v>39381</v>
      </c>
      <c r="H4" s="94"/>
      <c r="J4" s="177"/>
      <c r="K4" s="177"/>
      <c r="L4" s="178"/>
      <c r="M4" s="177"/>
      <c r="N4" s="176"/>
      <c r="O4" s="176"/>
      <c r="P4" s="176"/>
      <c r="Q4" s="176"/>
    </row>
    <row r="5" spans="1:17" s="90" customFormat="1" ht="14.1" customHeight="1" x14ac:dyDescent="0.15">
      <c r="F5" s="135"/>
      <c r="G5" s="136"/>
      <c r="H5" s="136"/>
      <c r="J5" s="177"/>
      <c r="K5" s="177"/>
      <c r="L5" s="178"/>
      <c r="M5" s="177"/>
      <c r="N5" s="176"/>
      <c r="O5" s="176"/>
      <c r="P5" s="176"/>
      <c r="Q5" s="176"/>
    </row>
    <row r="6" spans="1:17" s="90" customFormat="1" ht="14.1" customHeight="1" thickBot="1" x14ac:dyDescent="0.2">
      <c r="A6" s="253"/>
      <c r="B6" s="254"/>
      <c r="C6" s="254"/>
      <c r="D6" s="254"/>
      <c r="E6" s="254"/>
      <c r="F6" s="254"/>
      <c r="G6" s="254"/>
      <c r="H6" s="254"/>
      <c r="J6" s="177"/>
      <c r="K6" s="177"/>
      <c r="L6" s="178"/>
      <c r="M6" s="177"/>
      <c r="N6" s="176"/>
      <c r="O6" s="176"/>
      <c r="P6" s="176"/>
      <c r="Q6" s="176"/>
    </row>
    <row r="7" spans="1:17" s="90" customFormat="1" ht="20.100000000000001" customHeight="1" x14ac:dyDescent="0.15">
      <c r="A7" s="249" t="s">
        <v>3</v>
      </c>
      <c r="B7" s="250"/>
      <c r="C7" s="258" t="str">
        <f>測定データ!B7</f>
        <v>トステム㈱殿　PROSE70 17開口用換気框　フィルター付</v>
      </c>
      <c r="D7" s="259"/>
      <c r="E7" s="259"/>
      <c r="F7" s="259"/>
      <c r="G7" s="259"/>
      <c r="H7" s="260"/>
      <c r="J7" s="177"/>
      <c r="K7" s="177"/>
      <c r="L7" s="178"/>
      <c r="M7" s="177"/>
      <c r="N7" s="176"/>
      <c r="O7" s="176"/>
      <c r="P7" s="176"/>
      <c r="Q7" s="176"/>
    </row>
    <row r="8" spans="1:17" s="90" customFormat="1" ht="20.100000000000001" customHeight="1" thickBot="1" x14ac:dyDescent="0.2">
      <c r="A8" s="251" t="s">
        <v>31</v>
      </c>
      <c r="B8" s="252"/>
      <c r="C8" s="261" t="str">
        <f>測定データ!B8</f>
        <v>SE70F-17</v>
      </c>
      <c r="D8" s="262"/>
      <c r="E8" s="262"/>
      <c r="F8" s="262"/>
      <c r="G8" s="262"/>
      <c r="H8" s="263"/>
      <c r="J8" s="177"/>
      <c r="K8" s="177"/>
      <c r="L8" s="178"/>
      <c r="M8" s="177"/>
      <c r="N8" s="176"/>
      <c r="O8" s="176"/>
      <c r="P8" s="176"/>
      <c r="Q8" s="176"/>
    </row>
    <row r="9" spans="1:17" s="90" customFormat="1" ht="20.100000000000001" customHeight="1" x14ac:dyDescent="0.15">
      <c r="A9" s="95" t="s">
        <v>79</v>
      </c>
      <c r="B9" s="96"/>
      <c r="C9" s="97" t="s">
        <v>84</v>
      </c>
      <c r="D9" s="98">
        <f>IF('PQ-SV068 MV91G-13'!C19&lt;測定データ!A33,"製作範囲外",IF('PQ-SV068 MV91G-13'!C19&gt;測定データ!C44,"製作範囲外",'PQ-SV068 MV91G-13'!C19))</f>
        <v>800</v>
      </c>
      <c r="E9" s="99"/>
      <c r="F9" s="99"/>
      <c r="G9" s="99"/>
      <c r="H9" s="100" t="s">
        <v>68</v>
      </c>
      <c r="I9" s="1"/>
      <c r="J9" s="177"/>
      <c r="K9" s="177"/>
      <c r="L9" s="178"/>
      <c r="M9" s="177"/>
      <c r="N9" s="176"/>
      <c r="O9" s="176"/>
      <c r="P9" s="176"/>
      <c r="Q9" s="176"/>
    </row>
    <row r="10" spans="1:17" ht="20.100000000000001" customHeight="1" x14ac:dyDescent="0.15">
      <c r="A10" s="101" t="s">
        <v>4</v>
      </c>
      <c r="B10" s="3"/>
      <c r="C10" s="4" t="s">
        <v>69</v>
      </c>
      <c r="D10" s="102">
        <f>IF(OR(D$9="製作範囲外",D$9=""),0,IF(D$9&lt;=測定データ!C33,測定データ!F33,IF(D$9&lt;=測定データ!C34,測定データ!F34,IF(D$9&lt;=測定データ!C35,測定データ!F35,IF(D$9&lt;=測定データ!C36,測定データ!F36,IF(D$9&lt;=測定データ!C37,測定データ!F37,IF(D$9&lt;=測定データ!C38,測定データ!F38,1)))))))*IF(OR(D$9="製作範囲外",D$9=""),0,IF(D$9&lt;=測定データ!C38,1,IF(D$9&lt;=測定データ!C39,測定データ!F39,IF(D$9&lt;=測定データ!C40,測定データ!F40,IF(D$9&lt;=測定データ!C41,測定データ!F41,IF(D$9&lt;=測定データ!C42,測定データ!F42,IF(D$9&lt;=測定データ!C43,測定データ!F43,IF(D$9&lt;=測定データ!C44,測定データ!F44,""))))))))</f>
        <v>63.5</v>
      </c>
      <c r="E10" s="103"/>
      <c r="F10" s="103"/>
      <c r="G10" s="103"/>
      <c r="H10" s="104" t="s">
        <v>70</v>
      </c>
      <c r="I10" s="121"/>
      <c r="J10" s="177"/>
      <c r="K10" s="177"/>
      <c r="L10" s="178"/>
      <c r="M10" s="177"/>
      <c r="N10" s="176"/>
      <c r="O10" s="176"/>
      <c r="P10" s="176"/>
      <c r="Q10" s="176"/>
    </row>
    <row r="11" spans="1:17" ht="20.100000000000001" customHeight="1" x14ac:dyDescent="0.15">
      <c r="A11" s="2" t="s">
        <v>7</v>
      </c>
      <c r="B11" s="3"/>
      <c r="C11" s="4" t="s">
        <v>50</v>
      </c>
      <c r="D11" s="5">
        <f>IF(D$9="","",IF(D$9="製作範囲外","",ROUND(1/(0.36*((2*9.8)/(353/(273+測定データ!C14)))^0.5)*D14,1)))</f>
        <v>21.9</v>
      </c>
      <c r="E11" s="6"/>
      <c r="F11" s="6"/>
      <c r="G11" s="6"/>
      <c r="H11" s="8" t="s">
        <v>51</v>
      </c>
      <c r="J11" s="177"/>
      <c r="K11" s="177"/>
      <c r="L11" s="178"/>
      <c r="M11" s="177"/>
      <c r="N11" s="176"/>
      <c r="O11" s="176"/>
      <c r="P11" s="176"/>
      <c r="Q11" s="176"/>
    </row>
    <row r="12" spans="1:17" s="90" customFormat="1" ht="20.100000000000001" customHeight="1" x14ac:dyDescent="0.15">
      <c r="A12" s="2" t="s">
        <v>0</v>
      </c>
      <c r="B12" s="3"/>
      <c r="C12" s="4" t="s">
        <v>52</v>
      </c>
      <c r="D12" s="5">
        <f>D14</f>
        <v>32.1</v>
      </c>
      <c r="E12" s="105" t="s">
        <v>53</v>
      </c>
      <c r="F12" s="106">
        <f>IF(D$9="","",IF(D$9="製作範囲外","",ROUND(1/D13,2)))</f>
        <v>0.63</v>
      </c>
      <c r="G12" s="107"/>
      <c r="H12" s="108" t="s">
        <v>54</v>
      </c>
      <c r="J12" s="177"/>
      <c r="K12" s="177"/>
      <c r="L12" s="178"/>
      <c r="M12" s="177"/>
      <c r="N12" s="176"/>
      <c r="O12" s="176"/>
      <c r="P12" s="176"/>
      <c r="Q12" s="176"/>
    </row>
    <row r="13" spans="1:17" ht="20.100000000000001" customHeight="1" x14ac:dyDescent="0.15">
      <c r="A13" s="101" t="s">
        <v>5</v>
      </c>
      <c r="B13" s="3"/>
      <c r="C13" s="4" t="s">
        <v>55</v>
      </c>
      <c r="D13" s="109">
        <f>IF(OR(D$9="製作範囲外",D$9=""),0,IF(D$9&lt;=測定データ!C33,測定データ!E33,IF(D$9&lt;=測定データ!C34,測定データ!E34,IF(D$9&lt;=測定データ!C35,測定データ!E35,IF(D$9&lt;=測定データ!C36,測定データ!E36,IF(D$9&lt;=測定データ!C37,測定データ!E37,IF(D$9&lt;=測定データ!C38,測定データ!E38,1)))))))*IF(OR(D$9="製作範囲外",D$9=""),0,IF(D$9&lt;=測定データ!C38,1,IF(D$9&lt;=測定データ!C39,測定データ!E39,IF(D$9&lt;=測定データ!C40,測定データ!E40,IF(D$9&lt;=測定データ!C41,測定データ!E41,IF(D$9&lt;=測定データ!C42,測定データ!E42,IF(D$9&lt;=測定データ!C43,測定データ!E43,IF(D$9&lt;=測定データ!C44,測定データ!E44,""))))))))</f>
        <v>1.6</v>
      </c>
      <c r="E13" s="6"/>
      <c r="F13" s="6"/>
      <c r="G13" s="6"/>
      <c r="H13" s="7"/>
      <c r="J13" s="177"/>
      <c r="K13" s="177"/>
      <c r="L13" s="178"/>
      <c r="M13" s="177"/>
      <c r="N13" s="165"/>
      <c r="O13" s="165"/>
      <c r="P13" s="165"/>
      <c r="Q13" s="165"/>
    </row>
    <row r="14" spans="1:17" ht="20.100000000000001" customHeight="1" x14ac:dyDescent="0.15">
      <c r="A14" s="2" t="s">
        <v>6</v>
      </c>
      <c r="B14" s="3"/>
      <c r="C14" s="4" t="s">
        <v>56</v>
      </c>
      <c r="D14" s="5">
        <f>IF(OR(D$9="製作範囲外",D$9=""),0,IF(D$9&lt;=測定データ!C33,測定データ!D33,IF(D$9&lt;=測定データ!C34,測定データ!D34,IF(D$9&lt;=測定データ!C35,測定データ!D35,IF(D$9&lt;=測定データ!C36,測定データ!D36,IF(D$9&lt;=測定データ!C37,測定データ!D37,IF(D$9&lt;=測定データ!C38,測定データ!D38,1)))))))*IF(OR(D$9="製作範囲外",D$9=""),0,IF(D$9&lt;=測定データ!C38,1,IF(D$9&lt;=測定データ!C39,測定データ!D39,IF(D$9&lt;=測定データ!C40,測定データ!D40,IF(D$9&lt;=測定データ!C41,測定データ!D41,IF(D$9&lt;=測定データ!C42,測定データ!D42,IF(D$9&lt;=測定データ!C43,測定データ!D43,IF(D$9&lt;=測定データ!C44,測定データ!D44,""))))))))</f>
        <v>32.1</v>
      </c>
      <c r="E14" s="6"/>
      <c r="F14" s="6"/>
      <c r="G14" s="6"/>
      <c r="H14" s="7" t="s">
        <v>57</v>
      </c>
      <c r="J14" s="177"/>
      <c r="K14" s="177"/>
      <c r="L14" s="178"/>
      <c r="M14" s="177"/>
      <c r="N14" s="165"/>
      <c r="O14" s="165"/>
      <c r="P14" s="165"/>
      <c r="Q14" s="165"/>
    </row>
    <row r="15" spans="1:17" ht="20.100000000000001" customHeight="1" x14ac:dyDescent="0.15">
      <c r="A15" s="2" t="s">
        <v>8</v>
      </c>
      <c r="B15" s="3"/>
      <c r="C15" s="4" t="s">
        <v>58</v>
      </c>
      <c r="D15" s="110">
        <f>IF(D$9="","",IF(D$9="製作範囲外","",ROUND(D11/D10,3)))</f>
        <v>0.34499999999999997</v>
      </c>
      <c r="E15" s="6"/>
      <c r="F15" s="6"/>
      <c r="G15" s="6"/>
      <c r="H15" s="111"/>
    </row>
    <row r="16" spans="1:17" ht="20.100000000000001" customHeight="1" x14ac:dyDescent="0.15">
      <c r="A16" s="2" t="s">
        <v>9</v>
      </c>
      <c r="B16" s="3"/>
      <c r="C16" s="4" t="s">
        <v>13</v>
      </c>
      <c r="D16" s="112">
        <f>IF(D$9="","",IF(D$9="製作範囲外","",ROUND(D14/(D10*0.0001)/3600,2)))</f>
        <v>1.4</v>
      </c>
      <c r="E16" s="113"/>
      <c r="F16" s="114"/>
      <c r="G16" s="114"/>
      <c r="H16" s="115" t="s">
        <v>14</v>
      </c>
    </row>
    <row r="17" spans="1:8" ht="20.100000000000001" customHeight="1" thickBot="1" x14ac:dyDescent="0.2">
      <c r="A17" s="9" t="s">
        <v>10</v>
      </c>
      <c r="B17" s="10"/>
      <c r="C17" s="11" t="s">
        <v>59</v>
      </c>
      <c r="D17" s="116">
        <f>IF(D$9="","",IF(D$9="製作範囲外","",ROUND((2*9.8)/((353/(273+測定データ!C14))*D16^2),2)))</f>
        <v>8.4700000000000006</v>
      </c>
      <c r="E17" s="117"/>
      <c r="F17" s="118"/>
      <c r="G17" s="118"/>
      <c r="H17" s="119"/>
    </row>
    <row r="18" spans="1:8" ht="20.100000000000001" customHeight="1" x14ac:dyDescent="0.15">
      <c r="A18" s="255" t="s">
        <v>1</v>
      </c>
      <c r="B18" s="256"/>
      <c r="C18" s="256"/>
      <c r="D18" s="256"/>
      <c r="E18" s="256"/>
      <c r="F18" s="256"/>
      <c r="G18" s="256"/>
      <c r="H18" s="257"/>
    </row>
    <row r="19" spans="1:8" ht="399.95" customHeight="1" thickBot="1" x14ac:dyDescent="0.2">
      <c r="A19" s="246"/>
      <c r="B19" s="247"/>
      <c r="C19" s="247"/>
      <c r="D19" s="247"/>
      <c r="E19" s="247"/>
      <c r="F19" s="247"/>
      <c r="G19" s="247"/>
      <c r="H19" s="248"/>
    </row>
    <row r="20" spans="1:8" ht="20.100000000000001" customHeight="1" x14ac:dyDescent="0.15"/>
    <row r="21" spans="1:8" ht="20.100000000000001" customHeight="1" x14ac:dyDescent="0.15">
      <c r="A21" s="12" t="s">
        <v>11</v>
      </c>
      <c r="B21" s="13">
        <v>0</v>
      </c>
      <c r="C21" s="14">
        <v>1</v>
      </c>
      <c r="D21" s="14">
        <v>3</v>
      </c>
      <c r="E21" s="14">
        <v>5</v>
      </c>
      <c r="F21" s="14">
        <v>10</v>
      </c>
      <c r="G21" s="14">
        <v>30</v>
      </c>
      <c r="H21" s="14">
        <v>50</v>
      </c>
    </row>
    <row r="22" spans="1:8" ht="20.100000000000001" customHeight="1" x14ac:dyDescent="0.15">
      <c r="A22" s="12" t="s">
        <v>12</v>
      </c>
      <c r="B22" s="15">
        <f>IF(ISERROR($D$14*(B21/9.8)^(1/$D$13)),0,$D$14*(B21/9.8)^(1/$D$13))</f>
        <v>0</v>
      </c>
      <c r="C22" s="15">
        <f t="shared" ref="C22:H22" si="0">IF(ISERROR($D$14*(C21/9.8)^(1/$D$13)),0,$D$14*(C21/9.8)^(1/$D$13))</f>
        <v>7.7088347332308551</v>
      </c>
      <c r="D22" s="15">
        <f t="shared" si="0"/>
        <v>15.317557500287936</v>
      </c>
      <c r="E22" s="15">
        <f t="shared" si="0"/>
        <v>21.078756541942774</v>
      </c>
      <c r="F22" s="15">
        <f t="shared" si="0"/>
        <v>32.507886525122593</v>
      </c>
      <c r="G22" s="15">
        <f t="shared" si="0"/>
        <v>64.593604389376779</v>
      </c>
      <c r="H22" s="15">
        <f t="shared" si="0"/>
        <v>88.888379303596224</v>
      </c>
    </row>
    <row r="23" spans="1:8" ht="20.100000000000001" customHeight="1" x14ac:dyDescent="0.15"/>
    <row r="24" spans="1:8" ht="20.100000000000001" customHeight="1" x14ac:dyDescent="0.15"/>
    <row r="25" spans="1:8" ht="20.100000000000001" customHeight="1" x14ac:dyDescent="0.15"/>
    <row r="26" spans="1:8" ht="20.100000000000001" customHeight="1" x14ac:dyDescent="0.15"/>
  </sheetData>
  <mergeCells count="12">
    <mergeCell ref="A19:H19"/>
    <mergeCell ref="A7:B7"/>
    <mergeCell ref="A8:B8"/>
    <mergeCell ref="A6:H6"/>
    <mergeCell ref="A18:H18"/>
    <mergeCell ref="C7:H7"/>
    <mergeCell ref="C8:H8"/>
    <mergeCell ref="N1:O1"/>
    <mergeCell ref="P1:Q1"/>
    <mergeCell ref="J1:L2"/>
    <mergeCell ref="M1:M2"/>
    <mergeCell ref="G3:H3"/>
  </mergeCells>
  <phoneticPr fontId="1"/>
  <pageMargins left="0.98425196850393704" right="0.19685039370078741" top="0.78740157480314965" bottom="0.19685039370078741" header="0" footer="0"/>
  <pageSetup paperSize="9" scale="110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32"/>
  <sheetViews>
    <sheetView showGridLines="0" showRowColHeaders="0" tabSelected="1" workbookViewId="0">
      <selection activeCell="C19" sqref="C19"/>
    </sheetView>
  </sheetViews>
  <sheetFormatPr defaultColWidth="9" defaultRowHeight="13.5" x14ac:dyDescent="0.15"/>
  <cols>
    <col min="1" max="1" width="15.625" style="192" customWidth="1"/>
    <col min="2" max="2" width="14.625" style="192" customWidth="1"/>
    <col min="3" max="8" width="9.125" style="192" customWidth="1"/>
    <col min="9" max="10" width="9" style="192"/>
    <col min="11" max="11" width="5.125" style="192" bestFit="1" customWidth="1"/>
    <col min="12" max="15" width="6.125" style="192" bestFit="1" customWidth="1"/>
    <col min="16" max="16384" width="9" style="192"/>
  </cols>
  <sheetData>
    <row r="1" spans="1:8" ht="27" customHeight="1" x14ac:dyDescent="0.15">
      <c r="A1" s="271" t="s">
        <v>116</v>
      </c>
      <c r="B1" s="271"/>
      <c r="C1" s="271"/>
      <c r="D1" s="271"/>
      <c r="E1" s="271"/>
      <c r="F1" s="270" t="s">
        <v>92</v>
      </c>
      <c r="G1" s="270"/>
      <c r="H1" s="270"/>
    </row>
    <row r="2" spans="1:8" ht="27" customHeight="1" x14ac:dyDescent="0.15">
      <c r="A2" s="274"/>
      <c r="B2" s="274"/>
      <c r="C2" s="274"/>
      <c r="D2" s="274"/>
      <c r="E2" s="274"/>
      <c r="F2" s="274"/>
      <c r="G2" s="274"/>
      <c r="H2" s="274"/>
    </row>
    <row r="3" spans="1:8" ht="27" customHeight="1" x14ac:dyDescent="0.15">
      <c r="A3" s="274"/>
      <c r="B3" s="274"/>
      <c r="C3" s="274"/>
      <c r="D3" s="274"/>
      <c r="E3" s="274"/>
      <c r="F3" s="274"/>
      <c r="G3" s="274"/>
      <c r="H3" s="274"/>
    </row>
    <row r="4" spans="1:8" ht="27" customHeight="1" x14ac:dyDescent="0.15">
      <c r="A4" s="274"/>
      <c r="B4" s="274"/>
      <c r="C4" s="274"/>
      <c r="D4" s="274"/>
      <c r="E4" s="274"/>
      <c r="F4" s="274"/>
      <c r="G4" s="274"/>
      <c r="H4" s="274"/>
    </row>
    <row r="5" spans="1:8" ht="27" customHeight="1" x14ac:dyDescent="0.15">
      <c r="A5" s="274"/>
      <c r="B5" s="274"/>
      <c r="C5" s="274"/>
      <c r="D5" s="274"/>
      <c r="E5" s="274"/>
      <c r="F5" s="274"/>
      <c r="G5" s="274"/>
      <c r="H5" s="274"/>
    </row>
    <row r="6" spans="1:8" ht="27" customHeight="1" x14ac:dyDescent="0.15">
      <c r="A6" s="274"/>
      <c r="B6" s="274"/>
      <c r="C6" s="274"/>
      <c r="D6" s="274"/>
      <c r="E6" s="274"/>
      <c r="F6" s="274"/>
      <c r="G6" s="274"/>
      <c r="H6" s="274"/>
    </row>
    <row r="7" spans="1:8" ht="27" customHeight="1" x14ac:dyDescent="0.15">
      <c r="A7" s="274"/>
      <c r="B7" s="274"/>
      <c r="C7" s="274"/>
      <c r="D7" s="274"/>
      <c r="E7" s="274"/>
      <c r="F7" s="274"/>
      <c r="G7" s="274"/>
      <c r="H7" s="274"/>
    </row>
    <row r="8" spans="1:8" ht="27" customHeight="1" x14ac:dyDescent="0.15">
      <c r="A8" s="274"/>
      <c r="B8" s="274"/>
      <c r="C8" s="274"/>
      <c r="D8" s="274"/>
      <c r="E8" s="274"/>
      <c r="F8" s="274"/>
      <c r="G8" s="274"/>
      <c r="H8" s="274"/>
    </row>
    <row r="9" spans="1:8" ht="27" customHeight="1" x14ac:dyDescent="0.15">
      <c r="A9" s="274"/>
      <c r="B9" s="274"/>
      <c r="C9" s="274"/>
      <c r="D9" s="274"/>
      <c r="E9" s="274"/>
      <c r="F9" s="274"/>
      <c r="G9" s="274"/>
      <c r="H9" s="274"/>
    </row>
    <row r="10" spans="1:8" ht="27" customHeight="1" x14ac:dyDescent="0.15">
      <c r="A10" s="274"/>
      <c r="B10" s="274"/>
      <c r="C10" s="274"/>
      <c r="D10" s="274"/>
      <c r="E10" s="274"/>
      <c r="F10" s="274"/>
      <c r="G10" s="274"/>
      <c r="H10" s="274"/>
    </row>
    <row r="11" spans="1:8" ht="27" customHeight="1" x14ac:dyDescent="0.15">
      <c r="A11" s="274"/>
      <c r="B11" s="274"/>
      <c r="C11" s="274"/>
      <c r="D11" s="274"/>
      <c r="E11" s="274"/>
      <c r="F11" s="274"/>
      <c r="G11" s="274"/>
      <c r="H11" s="274"/>
    </row>
    <row r="12" spans="1:8" ht="27" customHeight="1" x14ac:dyDescent="0.15">
      <c r="A12" s="274"/>
      <c r="B12" s="274"/>
      <c r="C12" s="274"/>
      <c r="D12" s="274"/>
      <c r="E12" s="274"/>
      <c r="F12" s="274"/>
      <c r="G12" s="274"/>
      <c r="H12" s="274"/>
    </row>
    <row r="13" spans="1:8" ht="27" customHeight="1" x14ac:dyDescent="0.15">
      <c r="A13" s="274"/>
      <c r="B13" s="274"/>
      <c r="C13" s="274"/>
      <c r="D13" s="274"/>
      <c r="E13" s="274"/>
      <c r="F13" s="274"/>
      <c r="G13" s="274"/>
      <c r="H13" s="274"/>
    </row>
    <row r="14" spans="1:8" ht="27" customHeight="1" x14ac:dyDescent="0.15">
      <c r="A14" s="274"/>
      <c r="B14" s="274"/>
      <c r="C14" s="274"/>
      <c r="D14" s="274"/>
      <c r="E14" s="274"/>
      <c r="F14" s="274"/>
      <c r="G14" s="274"/>
      <c r="H14" s="274"/>
    </row>
    <row r="15" spans="1:8" ht="27" customHeight="1" x14ac:dyDescent="0.15">
      <c r="A15" s="271" t="s">
        <v>107</v>
      </c>
      <c r="B15" s="271"/>
      <c r="C15" s="271"/>
      <c r="D15" s="271"/>
      <c r="E15" s="271"/>
      <c r="F15" s="271"/>
      <c r="G15" s="271"/>
      <c r="H15" s="271"/>
    </row>
    <row r="16" spans="1:8" ht="278.25" customHeight="1" x14ac:dyDescent="0.15">
      <c r="A16" s="272"/>
      <c r="B16" s="273"/>
      <c r="C16" s="273"/>
      <c r="D16" s="273"/>
      <c r="E16" s="273"/>
      <c r="F16" s="273"/>
      <c r="G16" s="273"/>
      <c r="H16" s="273"/>
    </row>
    <row r="17" spans="1:12" ht="27" customHeight="1" x14ac:dyDescent="0.15">
      <c r="A17" s="271" t="s">
        <v>108</v>
      </c>
      <c r="B17" s="271"/>
      <c r="C17" s="271"/>
      <c r="D17" s="271"/>
      <c r="E17" s="271"/>
      <c r="F17" s="271"/>
      <c r="G17" s="271"/>
      <c r="H17" s="271"/>
    </row>
    <row r="18" spans="1:12" ht="4.5" customHeight="1" thickBot="1" x14ac:dyDescent="0.2">
      <c r="A18" s="193"/>
      <c r="B18" s="193"/>
      <c r="C18" s="193"/>
      <c r="D18" s="193"/>
      <c r="E18" s="193"/>
      <c r="F18" s="193"/>
      <c r="G18" s="193"/>
      <c r="H18" s="193"/>
    </row>
    <row r="19" spans="1:12" ht="30" customHeight="1" x14ac:dyDescent="0.15">
      <c r="A19" s="276" t="s">
        <v>115</v>
      </c>
      <c r="B19" s="277"/>
      <c r="C19" s="191">
        <v>800</v>
      </c>
      <c r="D19" s="275" t="str">
        <f>IF(サイズ毎!$D$9="製作範囲外","左記寸法は製作範囲外です。","")</f>
        <v/>
      </c>
      <c r="E19" s="275"/>
      <c r="F19" s="275"/>
      <c r="G19" s="275"/>
      <c r="H19" s="194" t="s">
        <v>114</v>
      </c>
      <c r="J19" s="195"/>
    </row>
    <row r="20" spans="1:12" ht="15.75" customHeight="1" x14ac:dyDescent="0.15">
      <c r="A20" s="266" t="s">
        <v>6</v>
      </c>
      <c r="B20" s="267"/>
      <c r="C20" s="189" t="s">
        <v>56</v>
      </c>
      <c r="D20" s="140">
        <f>サイズ毎!D14</f>
        <v>32.1</v>
      </c>
      <c r="E20" s="141"/>
      <c r="F20" s="141"/>
      <c r="G20" s="141"/>
      <c r="H20" s="196" t="s">
        <v>110</v>
      </c>
      <c r="J20" s="195"/>
    </row>
    <row r="21" spans="1:12" ht="15.75" customHeight="1" x14ac:dyDescent="0.15">
      <c r="A21" s="266" t="s">
        <v>4</v>
      </c>
      <c r="B21" s="267"/>
      <c r="C21" s="189" t="s">
        <v>63</v>
      </c>
      <c r="D21" s="140">
        <f>サイズ毎!D10</f>
        <v>63.5</v>
      </c>
      <c r="E21" s="141"/>
      <c r="F21" s="141"/>
      <c r="G21" s="141"/>
      <c r="H21" s="197" t="s">
        <v>111</v>
      </c>
      <c r="J21" s="195"/>
      <c r="L21" s="192" t="s">
        <v>67</v>
      </c>
    </row>
    <row r="22" spans="1:12" ht="15.75" customHeight="1" x14ac:dyDescent="0.15">
      <c r="A22" s="266" t="s">
        <v>7</v>
      </c>
      <c r="B22" s="267"/>
      <c r="C22" s="189" t="s">
        <v>109</v>
      </c>
      <c r="D22" s="140">
        <f>サイズ毎!D11</f>
        <v>21.9</v>
      </c>
      <c r="E22" s="141"/>
      <c r="F22" s="141"/>
      <c r="G22" s="141"/>
      <c r="H22" s="197" t="s">
        <v>111</v>
      </c>
      <c r="J22" s="195"/>
    </row>
    <row r="23" spans="1:12" ht="15.75" customHeight="1" thickBot="1" x14ac:dyDescent="0.2">
      <c r="A23" s="268" t="s">
        <v>0</v>
      </c>
      <c r="B23" s="269"/>
      <c r="C23" s="190" t="s">
        <v>52</v>
      </c>
      <c r="D23" s="142">
        <f>D20</f>
        <v>32.1</v>
      </c>
      <c r="E23" s="143" t="s">
        <v>64</v>
      </c>
      <c r="F23" s="144">
        <f>サイズ毎!F12</f>
        <v>0.63</v>
      </c>
      <c r="G23" s="145"/>
      <c r="H23" s="198" t="s">
        <v>54</v>
      </c>
      <c r="J23" s="199"/>
    </row>
    <row r="24" spans="1:12" ht="14.25" customHeight="1" x14ac:dyDescent="0.15"/>
    <row r="25" spans="1:12" ht="14.25" customHeight="1" x14ac:dyDescent="0.15">
      <c r="B25" s="200"/>
      <c r="C25" s="201" t="s">
        <v>112</v>
      </c>
      <c r="D25" s="200"/>
      <c r="E25" s="200"/>
      <c r="F25" s="264" t="s">
        <v>113</v>
      </c>
      <c r="G25" s="265"/>
      <c r="H25" s="265"/>
    </row>
    <row r="26" spans="1:12" x14ac:dyDescent="0.15">
      <c r="A26" s="202"/>
      <c r="B26" s="202"/>
      <c r="C26" s="202"/>
      <c r="D26" s="202"/>
      <c r="E26" s="202"/>
      <c r="F26" s="202"/>
      <c r="G26" s="202"/>
      <c r="H26" s="202"/>
      <c r="I26" s="202"/>
    </row>
    <row r="27" spans="1:12" ht="14.25" x14ac:dyDescent="0.15">
      <c r="A27" s="203" t="s">
        <v>11</v>
      </c>
      <c r="B27" s="204">
        <v>0</v>
      </c>
      <c r="C27" s="205">
        <v>1</v>
      </c>
      <c r="D27" s="205">
        <v>3</v>
      </c>
      <c r="E27" s="205">
        <v>5</v>
      </c>
      <c r="F27" s="205">
        <v>10</v>
      </c>
      <c r="G27" s="205">
        <v>30</v>
      </c>
      <c r="H27" s="205">
        <v>50</v>
      </c>
      <c r="I27" s="202"/>
    </row>
    <row r="28" spans="1:12" ht="14.25" x14ac:dyDescent="0.15">
      <c r="A28" s="203" t="s">
        <v>12</v>
      </c>
      <c r="B28" s="206">
        <f t="shared" ref="B28:H28" si="0">IF(ISERROR($D$20*(B27/9.8)^($F$23)),0,$D$20*(B27/9.8)^($F$23))</f>
        <v>0</v>
      </c>
      <c r="C28" s="206">
        <f t="shared" si="0"/>
        <v>7.6213622536072441</v>
      </c>
      <c r="D28" s="206">
        <f t="shared" si="0"/>
        <v>15.227162947466738</v>
      </c>
      <c r="E28" s="206">
        <f t="shared" si="0"/>
        <v>21.007951564700129</v>
      </c>
      <c r="F28" s="206">
        <f t="shared" si="0"/>
        <v>32.511170427563997</v>
      </c>
      <c r="G28" s="206">
        <f t="shared" si="0"/>
        <v>64.955958428438024</v>
      </c>
      <c r="H28" s="206">
        <f t="shared" si="0"/>
        <v>89.615618694769466</v>
      </c>
      <c r="I28" s="202"/>
    </row>
    <row r="29" spans="1:12" x14ac:dyDescent="0.15">
      <c r="A29" s="202"/>
      <c r="B29" s="202"/>
      <c r="C29" s="202"/>
      <c r="D29" s="202"/>
      <c r="E29" s="202"/>
      <c r="F29" s="202"/>
      <c r="G29" s="202"/>
      <c r="H29" s="202"/>
      <c r="I29" s="202"/>
    </row>
    <row r="30" spans="1:12" x14ac:dyDescent="0.15">
      <c r="A30" s="207" t="s">
        <v>65</v>
      </c>
      <c r="B30" s="202"/>
      <c r="C30" s="202"/>
      <c r="D30" s="202"/>
      <c r="E30" s="202"/>
      <c r="F30" s="202"/>
      <c r="G30" s="202"/>
      <c r="H30" s="202"/>
      <c r="I30" s="202"/>
    </row>
    <row r="31" spans="1:12" x14ac:dyDescent="0.15">
      <c r="A31" s="207" t="s">
        <v>66</v>
      </c>
      <c r="B31" s="202"/>
      <c r="C31" s="202"/>
      <c r="D31" s="202"/>
      <c r="E31" s="202"/>
      <c r="F31" s="202"/>
      <c r="G31" s="202"/>
      <c r="H31" s="202"/>
      <c r="I31" s="202"/>
    </row>
    <row r="32" spans="1:12" x14ac:dyDescent="0.15">
      <c r="A32" s="202"/>
      <c r="B32" s="202"/>
      <c r="C32" s="202"/>
      <c r="D32" s="202"/>
      <c r="E32" s="202"/>
      <c r="F32" s="202"/>
      <c r="G32" s="202"/>
      <c r="H32" s="202"/>
      <c r="I32" s="202"/>
    </row>
  </sheetData>
  <sheetProtection algorithmName="SHA-512" hashValue="ElMGjOIws59GkZKASmOTF20oNP2NeF8veWAJO6Yzi4wVJV7pghCnVkWXSD3iVY51CH9qUTpD4umgFvNhdPqgaQ==" saltValue="1nhmtU20KLEdDNSwBKsb1A==" spinCount="100000" sheet="1" objects="1" scenarios="1" selectLockedCells="1"/>
  <mergeCells count="13">
    <mergeCell ref="F25:H25"/>
    <mergeCell ref="A22:B22"/>
    <mergeCell ref="A23:B23"/>
    <mergeCell ref="F1:H1"/>
    <mergeCell ref="A1:E1"/>
    <mergeCell ref="A20:B20"/>
    <mergeCell ref="A21:B21"/>
    <mergeCell ref="A17:H17"/>
    <mergeCell ref="A15:H15"/>
    <mergeCell ref="A16:H16"/>
    <mergeCell ref="A2:H14"/>
    <mergeCell ref="D19:G19"/>
    <mergeCell ref="A19:B19"/>
  </mergeCells>
  <phoneticPr fontId="1"/>
  <dataValidations count="1">
    <dataValidation type="decimal" allowBlank="1" showInputMessage="1" showErrorMessage="1" error="製作範囲外です" sqref="C19">
      <formula1>210.5</formula1>
      <formula2>1130</formula2>
    </dataValidation>
  </dataValidations>
  <pageMargins left="0.98425196850393704" right="0.19685039370078741" top="0.59055118110236227" bottom="0.19685039370078741" header="0" footer="0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測定データ</vt:lpstr>
      <vt:lpstr>一覧表</vt:lpstr>
      <vt:lpstr>一覧表 (2)</vt:lpstr>
      <vt:lpstr>サイズ毎</vt:lpstr>
      <vt:lpstr>PQ-SV068 MV91G-13</vt:lpstr>
      <vt:lpstr>'PQ-SV068 MV91G-13'!Print_Area</vt:lpstr>
      <vt:lpstr>サイズ毎!Print_Area</vt:lpstr>
      <vt:lpstr>一覧表!Print_Area</vt:lpstr>
      <vt:lpstr>'一覧表 (2)'!Print_Area</vt:lpstr>
      <vt:lpstr>測定データ!Print_Area</vt:lpstr>
    </vt:vector>
  </TitlesOfParts>
  <Company>佐原ブレス工業株式会社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設計課</dc:creator>
  <cp:lastModifiedBy>ws16</cp:lastModifiedBy>
  <cp:lastPrinted>2020-08-23T23:39:00Z</cp:lastPrinted>
  <dcterms:created xsi:type="dcterms:W3CDTF">1999-11-18T07:30:21Z</dcterms:created>
  <dcterms:modified xsi:type="dcterms:W3CDTF">2022-04-25T23:58:24Z</dcterms:modified>
</cp:coreProperties>
</file>